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rs4948sa\OneDrive - VšĮ Vilniaus universiteto ligoninės Santaros klinikos\2026\SAK_12760_Įranga BISTRO\PD\"/>
    </mc:Choice>
  </mc:AlternateContent>
  <xr:revisionPtr revIDLastSave="200" documentId="8_{D1EC2FD1-409A-41FA-8E19-C02E9638C49E}" xr6:coauthVersionLast="36" xr6:coauthVersionMax="36" xr10:uidLastSave="{8566282B-F6FD-40F3-983E-BE4638B049F1}"/>
  <bookViews>
    <workbookView xWindow="-120" yWindow="-120" windowWidth="29040" windowHeight="15720" xr2:uid="{5BCAA35D-F706-4988-9E49-0B3CCB6E84F7}"/>
  </bookViews>
  <sheets>
    <sheet name="Įranga BISTRO"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3" i="1" l="1"/>
  <c r="G65" i="1" s="1"/>
  <c r="G122" i="1"/>
  <c r="G123" i="1" s="1"/>
  <c r="G124" i="1" s="1"/>
  <c r="G125" i="1" s="1"/>
  <c r="G115" i="1"/>
  <c r="G116" i="1" s="1"/>
  <c r="G108" i="1"/>
  <c r="G107" i="1"/>
  <c r="G99" i="1"/>
  <c r="G100" i="1"/>
  <c r="G98" i="1"/>
  <c r="G87" i="1"/>
  <c r="G88" i="1"/>
  <c r="G89" i="1"/>
  <c r="G90" i="1"/>
  <c r="G91" i="1"/>
  <c r="G86" i="1"/>
  <c r="G79" i="1"/>
  <c r="G80" i="1" s="1"/>
  <c r="G72" i="1"/>
  <c r="G71" i="1"/>
  <c r="G57" i="1"/>
  <c r="G56" i="1"/>
  <c r="G58" i="1" s="1"/>
  <c r="G49" i="1"/>
  <c r="G48" i="1"/>
  <c r="G41" i="1"/>
  <c r="G42" i="1" s="1"/>
  <c r="G34" i="1"/>
  <c r="G33" i="1"/>
  <c r="G26" i="1"/>
  <c r="G27" i="1" s="1"/>
  <c r="G19" i="1"/>
  <c r="G20" i="1" s="1"/>
  <c r="G66" i="1" l="1"/>
  <c r="G67" i="1" s="1"/>
  <c r="G117" i="1"/>
  <c r="G118" i="1" s="1"/>
  <c r="G109" i="1"/>
  <c r="G110" i="1" s="1"/>
  <c r="G111" i="1" s="1"/>
  <c r="G101" i="1"/>
  <c r="G102" i="1" s="1"/>
  <c r="G103" i="1" s="1"/>
  <c r="G92" i="1"/>
  <c r="G93" i="1" s="1"/>
  <c r="G94" i="1" s="1"/>
  <c r="G81" i="1"/>
  <c r="G82" i="1" s="1"/>
  <c r="G73" i="1"/>
  <c r="G74" i="1"/>
  <c r="G75" i="1" s="1"/>
  <c r="G59" i="1"/>
  <c r="G60" i="1" s="1"/>
  <c r="G50" i="1"/>
  <c r="G51" i="1" s="1"/>
  <c r="G52" i="1" s="1"/>
  <c r="G43" i="1"/>
  <c r="G44" i="1" s="1"/>
  <c r="G35" i="1"/>
  <c r="G36" i="1"/>
  <c r="G37" i="1" s="1"/>
  <c r="G28" i="1"/>
  <c r="G29" i="1" s="1"/>
  <c r="G21" i="1"/>
  <c r="G22" i="1" s="1"/>
</calcChain>
</file>

<file path=xl/sharedStrings.xml><?xml version="1.0" encoding="utf-8"?>
<sst xmlns="http://schemas.openxmlformats.org/spreadsheetml/2006/main" count="291" uniqueCount="119">
  <si>
    <t>Bendrieji reikalavimai:</t>
  </si>
  <si>
    <t>1. Tiekėjas kartu su pasiūlymu turi pateikti gamintojo parengtus katalogus ir siūlomų prekių techninių charakteristikų aprašymus (jei gamintojo kataloge neišsamiai atsispindi siūlomos prekės atitikimas techninės specifikacijos reikalavimams) (pdf formatu) lietuvių arba anglų kalbomis. Anglų kalba pateiktose techninių charakteristikų aprašymuose tiekėjas turi grafiškai nurodyti (t. y. pastebimai pažymėti – spalvotai markiruoti, ir/ar nurodyti rodyklėmis, ir/ar pabraukti) konkrečias teikiamų dokumentų vietas, kur aprašomos reikalaujamų techninių charakteristikų reikšmės, reikalinga įrašyti, kurį techninių reikalavimų punktą jos atitinka. Perkančioji organizacija turi teisę reikalauti pateikti katalogų ir techninių aprašų originalus, o tiekėjui jų nepateikus – pasiūlymą atmesti.</t>
  </si>
  <si>
    <t>2. Jeigu techninėje specifikacijoje nurodomas medžiagiškumas, tiekėjai turi teisę siūlyti lygiavertį ar geresnių charakteristikų produktą, tuomet kartu su pasiūlymu reikalinga pateikti ir lygiavertiškumo pagrindimą.</t>
  </si>
  <si>
    <t>3. Techninėje specifikacijoje nurodyti matmenys yra Plotis x Gylis x Aukštis. Nurodomas GN dydis yra tarptautinis kepimo skardų matavimo vienetas, jo matmenys 325x530mm.</t>
  </si>
  <si>
    <t>4. Visa siūloma įranga turi būti nauja, pristatoma gamyklinėje pakuotėje ir turi turėti CE žymėjimą.</t>
  </si>
  <si>
    <t>5. Garantinės priežiūros laikotarpis – ne mažiau 12 mėnesių garantija nuo prekių perdavimo-priėmimo akto pasirašymo dienos. Jei gamintojas nustatė ilgesnį detalės garantinį laikotarpį, tuomet galioja gamintojo nustatytas garantinis terminas. Garantinės priežiūros laikotarpiu turi būti užtikrintas nemokamas dalių tiekimas ir nemokami remonto darbai. Privalumas jei Tiekėjas turi techninio aptarnavimo centrą arba sutartį su tokiu centru (pateikti tai įrodančius dokumentus). Tiekėjas nuo pranešimo gavimo apie problemą/gedimą turi reaguoti per  1 darbo dieną, o problemą/gedimą išspręsti ne vėliau kaip per 10 darbo dienų.</t>
  </si>
  <si>
    <t>6. Tiekėjas po sutarties pasirašymo privalo sutarti laiką su Užsakovu dėl patalpų/praėjimų apžiūrėjimo ir parduodamai virtuvės įrangai reikalingų įvadų sutikrinimą.</t>
  </si>
  <si>
    <t>7. Tiekėjas pristatęs ir sumontavęs prekes pagal poreikį turi pravesti mokymus kaip naudotis įranga prieš tai iš anksto su perkančiąja organizacija suderintu laiku. Mokymus įforminti protokolu.</t>
  </si>
  <si>
    <t>8. Siūlomos prekės turės būti jungiamos prie reikalaujamos įtampos 230V 50-60Hz arba 400V 50-60Hz. Jei pateiktas prekės modelis bus kitokios, nei reikalaujama, pasiūlymas bus atmestas.</t>
  </si>
  <si>
    <t>9. Pateikiant pasiūlymą tiekėjas privalo nurodyti tikslius modelio pavadinimus, modifikacijas, gamintoją, pridėti bukletus ar kitus dokumentus, įrodančius parduodamos prekės atitikimą kokybės ir techniniams reikalavimams.</t>
  </si>
  <si>
    <t xml:space="preserve">10.  Tiekėjas įsipareigoja prekes pristatyti savo transportu ir savo sąskaita perkančiajai organizacijai adresu: Santariškių g.2, Vilniuje. Prekių pristatymo terminas: 60 k.d. nuo užsakymo Tiekėjui pateikimo. </t>
  </si>
  <si>
    <t xml:space="preserve">11. Teikiant pasiūlymą, iš techninės specifikacijos galima pašalinti tas pirkimo dalis, kurioms pasiūlymas neteikiamas. </t>
  </si>
  <si>
    <t xml:space="preserve">                                                                                                      TECHNINĖ SPECIFIKACIJA</t>
  </si>
  <si>
    <t>Eil. Nr.</t>
  </si>
  <si>
    <t xml:space="preserve">Prekės pavadinimas </t>
  </si>
  <si>
    <t>Reikalaujamos savybės</t>
  </si>
  <si>
    <t>Mato vnt.</t>
  </si>
  <si>
    <t>Perkamas kiekis</t>
  </si>
  <si>
    <t>Mato vieneto įkainis EUR be PVM</t>
  </si>
  <si>
    <t>Viso kiekio kaina EUR be PVM</t>
  </si>
  <si>
    <t xml:space="preserve">        Gamintojas, modelis. Siūlomos savybės      (būtina įrašyti)</t>
  </si>
  <si>
    <t xml:space="preserve">1 PIRKIMO DALIS </t>
  </si>
  <si>
    <t>Persirengimo spintelė</t>
  </si>
  <si>
    <t>1.</t>
  </si>
  <si>
    <t xml:space="preserve">Metalinė persirengimo spintelė su pertvara ir durelėmis. Durelėse turi būti išformuotas laikiklis asmeninei kortelei įdėti. Kiekvienas spintelės skyrius turi turėti lentynėlę ir skersinį pakaboms. Skyriuje turi būti vertikali pertvara, kuri pagal poreikį gali būti išimama. Plienas turi būti dažytas milteliniu būdu, skardos storis nemažiau kaip 0,8 mm, ne daugiau 1,0 mm; Su užraktu ir ventiliacinėmis grotelėmis; Matmenys : 400x500x1800mm, paklaida iki 5 mm </t>
  </si>
  <si>
    <t>vnt.</t>
  </si>
  <si>
    <t>1 p. d. Bendra pasiūlymo kaina,  Eur be PVM:</t>
  </si>
  <si>
    <t>PVM tarifas (%)</t>
  </si>
  <si>
    <t>PVM suma</t>
  </si>
  <si>
    <t>1 p. d. Bendra pasiūlymo kaina, Eur su PVM</t>
  </si>
  <si>
    <t xml:space="preserve">2 PIRKIMO DALIS </t>
  </si>
  <si>
    <t xml:space="preserve">Vežimėlis atliekoms </t>
  </si>
  <si>
    <t>2 p. d. Bendra pasiūlymo kaina,  Eur be PVM:</t>
  </si>
  <si>
    <t>2 p. d. Bendra pasiūlymo kaina, Eur su PVM</t>
  </si>
  <si>
    <t xml:space="preserve">3 PIRKIMO DALIS </t>
  </si>
  <si>
    <t>Svarstyklės</t>
  </si>
  <si>
    <t>Svarstyklės 6 kg</t>
  </si>
  <si>
    <t>2.</t>
  </si>
  <si>
    <t xml:space="preserve">Svarstyklės  </t>
  </si>
  <si>
    <t>3 p. d. Bendra pasiūlymo kaina,  Eur be PVM:</t>
  </si>
  <si>
    <t>3 p. d. Bendra pasiūlymo kaina, Eur su PVM</t>
  </si>
  <si>
    <t xml:space="preserve">4 PIRKIMO DALIS </t>
  </si>
  <si>
    <t xml:space="preserve">Plaktuvas </t>
  </si>
  <si>
    <t>4 p. d. Bendra pasiūlymo kaina,  Eur be PVM:</t>
  </si>
  <si>
    <t>4 p. d. Bendra pasiūlymo kaina, Eur su PVM</t>
  </si>
  <si>
    <t xml:space="preserve">5 PIRKIMO DALIS </t>
  </si>
  <si>
    <t xml:space="preserve">Sriubos katilas </t>
  </si>
  <si>
    <t xml:space="preserve">Apvalus vidinis indas </t>
  </si>
  <si>
    <t xml:space="preserve">	Vidinis indas – iš nerūdijančio plieno. Turi būti tinkantis siūlomam katilui. Išimamas, be dangčio. Talpa ne mažesnė kaip 10 l.</t>
  </si>
  <si>
    <t>5 p. d. Bendra pasiūlymo kaina,  Eur be PVM:</t>
  </si>
  <si>
    <t>5 p. d. Bendra pasiūlymo kaina, Eur su PVM</t>
  </si>
  <si>
    <t xml:space="preserve">6 PIRKIMO DALIS </t>
  </si>
  <si>
    <t>Ypač greito maisto ruošimo krosnelė</t>
  </si>
  <si>
    <t xml:space="preserve">Silikoninis padėklas </t>
  </si>
  <si>
    <t>Greitojo paruošimo krosnelei tinkantis viso dydžio papildomas silikoninis padėklas. Silikoninio padėklo išmatavimai ne mažesni kaip 300 × 300 mm</t>
  </si>
  <si>
    <t>6 p. d. Bendra pasiūlymo kaina,  Eur be PVM:</t>
  </si>
  <si>
    <t>6 p. d. Bendra pasiūlymo kaina, Eur su PVM</t>
  </si>
  <si>
    <t xml:space="preserve">7 PIRKIMO DALIS </t>
  </si>
  <si>
    <t xml:space="preserve">Šildoma plokštuma su šildomomis lempomis </t>
  </si>
  <si>
    <t>7 p. d. Bendra pasiūlymo kaina,  Eur be PVM:</t>
  </si>
  <si>
    <t>7 p. d. Bendra pasiūlymo kaina, Eur su PVM</t>
  </si>
  <si>
    <t xml:space="preserve">8 PIRKIMO DALIS </t>
  </si>
  <si>
    <t xml:space="preserve">Vežimėlis padėklams  </t>
  </si>
  <si>
    <t>8 p. d. Bendra pasiūlymo kaina,  Eur be PVM:</t>
  </si>
  <si>
    <t>8 p. d. Bendra pasiūlymo kaina, Eur su PVM</t>
  </si>
  <si>
    <t xml:space="preserve">9 PIRKIMO DALIS </t>
  </si>
  <si>
    <t>Apiplovimo dušas</t>
  </si>
  <si>
    <t>9 p. d. Bendra pasiūlymo kaina,  Eur be PVM:</t>
  </si>
  <si>
    <t>9 p. d. Bendra pasiūlymo kaina, Eur su PVM</t>
  </si>
  <si>
    <t xml:space="preserve">10 PIRKIMO DALIS </t>
  </si>
  <si>
    <t>Indaplovė su priedais</t>
  </si>
  <si>
    <t xml:space="preserve">Indaplovė </t>
  </si>
  <si>
    <t>Stovas indaplovei</t>
  </si>
  <si>
    <t xml:space="preserve">Kasetė lėkštėms </t>
  </si>
  <si>
    <t>Tinkantis siūlomai indaplovei.</t>
  </si>
  <si>
    <t xml:space="preserve">Kasetė įrankiams </t>
  </si>
  <si>
    <t xml:space="preserve">Kasetė puodeliams ir stiklinėms </t>
  </si>
  <si>
    <t xml:space="preserve">Kasetė padėklams </t>
  </si>
  <si>
    <t>10 p. d. Bendra pasiūlymo kaina,  Eur be PVM:</t>
  </si>
  <si>
    <t>10 p. d. Bendra pasiūlymo kaina, Eur su PVM</t>
  </si>
  <si>
    <t xml:space="preserve">11 PIRKIMO DALIS </t>
  </si>
  <si>
    <t xml:space="preserve">Šildomas vežimėlis </t>
  </si>
  <si>
    <t>GN konteineris GN 1/1-65</t>
  </si>
  <si>
    <t>GN 1/1–65 nerūdijančio plieno konteineris. Metalo storis turi būti 0,6 mm–0,8 mm., nes bus skirtas profesionaliam naudojimui;</t>
  </si>
  <si>
    <t>GN konteineris GN 1/2-65 (3,5 l)</t>
  </si>
  <si>
    <t>GN 1/2-65 (3,5 l) nerūdijančio plieno konteineris. Metalo storis turi būti 0,6 mm–0,8 mm., nes bus skirtas profesionaliam naudojimui;</t>
  </si>
  <si>
    <t>11 p. d. Bendra pasiūlymo kaina,  Eur be PVM:</t>
  </si>
  <si>
    <t>11 p. d. Bendra pasiūlymo kaina, Eur su PVM</t>
  </si>
  <si>
    <t xml:space="preserve">12 PIRKIMO DALIS </t>
  </si>
  <si>
    <t xml:space="preserve">Rankinis maišytuvas </t>
  </si>
  <si>
    <t>Plakimo šluotelių komplektas</t>
  </si>
  <si>
    <t>12 p. d. Bendra pasiūlymo kaina, Eur be PVM</t>
  </si>
  <si>
    <t>12 p. d. Bendra pasiūlymo kaina, Eur su PVM</t>
  </si>
  <si>
    <t xml:space="preserve">13 PIRKIMO DALIS </t>
  </si>
  <si>
    <t xml:space="preserve">Panini keptuvas </t>
  </si>
  <si>
    <t>13 p. d. Bendra pasiūlymo kaina,  Eur be PVM:</t>
  </si>
  <si>
    <t>13 p. d. Bendra pasiūlymo kaina, Eur su PVM</t>
  </si>
  <si>
    <t xml:space="preserve">14 PIRKIMO DALIS </t>
  </si>
  <si>
    <t>Daržovių pjaustyklė</t>
  </si>
  <si>
    <t>14 p. d. Bendra pasiūlymo kaina, Eur be PVM</t>
  </si>
  <si>
    <t>14 p. d. Bendra pasiūlymo kaina, Eur su PVM</t>
  </si>
  <si>
    <t xml:space="preserve">Padėklų vežimėlis turi būti su dengtais trimis šonais.
Nerūdijančio plieno rėmas su juodo laminato apdaila. Kreipiančiosios turi būti iš polipropileno. Kreipiančiųjų galuose įrengti stabdikliai. Keturi ratukai ne mažiau kaip Ø 125 mm, du iš jų su stabdžiais. 
Talpa ne mažiau 10 vnt. padėklų (325 × 425 mm), atstumas tarp kreipiančiųjų ne mažiau 125 mm. </t>
  </si>
  <si>
    <t>Tinkantis siūlomai indaplovei. Nerūdijančio plieno konstrukcija. Su ne mažiau 3 poromis kreipiančiųjų kasetėms.</t>
  </si>
  <si>
    <r>
      <t xml:space="preserve">Profesionalus kontaktinis 2 dalių panini keptuvas. 
Paskirtis: kirtas sumuštinių, panini, mėsos, daržovių ir kitų maisto produktų kepimui viešojo maitinimo įstaigoje.
Minimalūs techniniai reikalavimai: Įrenginio tipas – profesionalus elektrinis kontaktinis keptuvas su viršutine ir apatine kaitinimo plokšte.
Kepimo paviršiaus matmenys – ne mažiau kaip 470 × 220 mm ir ne daugiau kaip 500 × 250 mm.
Kepimo plokštės: pagamintos iš ketaus arba kitos profesionaliai komercinei paskirčiai tinkamos medžiagos; apatinė plokštė turi </t>
    </r>
    <r>
      <rPr>
        <b/>
        <sz val="12"/>
        <rFont val="Times New Roman"/>
        <family val="1"/>
        <charset val="186"/>
      </rPr>
      <t xml:space="preserve">būti lygi o viršutinė gali būti lygi arba su grioveliais.  </t>
    </r>
    <r>
      <rPr>
        <sz val="12"/>
        <rFont val="Times New Roman"/>
        <family val="1"/>
        <charset val="186"/>
      </rPr>
      <t xml:space="preserve">Temperatūros reguliavimo diapazonas – ne siauresnis kaip nuo 50 °C iki 300 °C.
Galia – ne mažesnė kaip 3,0 kW ir ne didesnė kaip 4,0 kW.
Maitinimas – 220–240 V / 50 Hz vienfazis elektros tinklas.
Konstrukcija:
korpusas pagamintas iš nerūdijančiojo plieno arba lygiaverčių, profesionaliai virtuvės įrangai tinkamų medžiagų; reguliuojamo aukščio arba prispaudimo viršutinė plokštė;
riebalų surinkimo talpa arba padėklas.
Valdymas – mechaninis arba elektroninis termostatas.
</t>
    </r>
  </si>
  <si>
    <t xml:space="preserve">Padėklas </t>
  </si>
  <si>
    <t>Padėklas pageidautina pilkos spalvos. Stiklo pluošto poliesteris (arba lygiavertis), matmenys 425 x 325 mm (5 mm paklaida)</t>
  </si>
  <si>
    <r>
      <t>Šildoma plokštuma su infraraudonųjų spindulių šildymo lempomis
Pirkimo objektas - šilto maisto eksponavimo ir pjaustymo stotelė.
Kompletacijoje turi būti šildoma plokštuma su šildomom lempom ir pjaustymo lenta. Šildymo plokštuma ir lempos turi būti viena į kitą integruotos. 
Šildymo plokštuma turi būti ne mažesnio nei 600 x 450 mm šildomo pavirčiaus ploto.
Elektros galia ne daugiau 600W, 230V 
Ant šildomos plokštumos turi būti integruota peilio pjūviams ir karščiui atspari pjaustymo lenta. Pjautymo lenta su grioveliu (visu perimetru) riebalams surinkti. 
Virš pjaustymo lentos tu būti dvi infraraudonųjų spindulių lempos su atskirais jungikliais
Lempų elektros galia ne mažiau 500W, 230V. 
Profesionali maisto temperatūros palaikymo įranga turi būti skirta paruošto maisto šildymui ir palaikymui pateikimo metu. Spalva – juoda arba lygiavertė.</t>
    </r>
    <r>
      <rPr>
        <strike/>
        <sz val="12"/>
        <color rgb="FFFF0000"/>
        <rFont val="Times New Roman"/>
        <family val="1"/>
        <charset val="186"/>
      </rPr>
      <t xml:space="preserve">
</t>
    </r>
  </si>
  <si>
    <t xml:space="preserve">Profesionali greitojo paruošimo didelio našumo krosnis. Pritaikyta greitai kepti, skrudinti, kepti ant grotelių ir pašildyti šviežią ar šaldytą maistą, todėl nereikia kitų prietaisų. Skirta greitam maisto produktų kepimui, pašildymui, skrudinimui ir regeneravimui viešojo maitinimo įstaigoje.
Minimalūs techniniai reikalavimai: Įrenginio tipas – profesionali didelio greičio kepimo krosnis, naudojanti karšto oro cirkuliacijos ir mikrobangų arba lygiavertę kombinuotą technologiją. 
Pritaikymas: sumuštinių; kepinių; pusgaminių; mėsos, daržovių ir kitų maisto produktų greitam paruošimui bei pašildymui. 
Kameros matmenys: tinkami ne mažesniam kaip 300 × 300 mm kepimo plotui. Konstrukcija: korpusas pagamintas iš nerūdijančiojo plieno arba kitų profesionaliai virtuvės įrangai tinkamų medžiagų; vidinė kamera lengvai valoma; durelės su karščiui atspariu stiklu. 
Valdymas: elektroninis arba jutiklinis valdymas; 	programuojami kepimo režimai; galimybė išsaugoti ne mažiau kaip 50 programų su nuotraukomis. Ne mažiau trys maisto gaminimo režimai: mikrobangų galia ne mažiau 1000W, konvekcinio režimo galia ne mažiau 2200W, kombinuotas rėžimas. Su Wifi funkcija.
Temperatūros reguliavimo diapazonas – ne siauresnis kaip nuo +100 °C iki +275 °C. Galia – ne mažesnė kaip 3,5 kW ir ne didesnė kaip 4,0 kW. Maitinimas – 220–240 V arba 380–400 V / 50 Hz. Ventiliacijos sistema: integruota arba prijungiama oro filtravimo / garų šalinimo sistema; tinkama naudojimui profesionalioje virtuvėje. 
Našumas: įrenginys turi būti skirtas intensyviam profesionaliam naudojimui ir greitam produktų paruošimui. Saugos funkcijos: apsauga nuo perkaitimo; saugus durelių užrakinimas arba automatinis veikimo sustabdymas atidarius dureles. Komplektacijoje: metalinė mentelė, plokščia kepimo skarda, atvėsinimo indas, nepridegantis (silikoninis) kilimėlis. Krosnelės matmenys ne daugiau: 400 x 650 x 650 mm.                                                           </t>
  </si>
  <si>
    <r>
      <t xml:space="preserve">Elektroninės svarstyklės. Techniniai parametrai: maksimali svėrimo riba	ne mažiau kaip 6 kg; padalos vertė ne didesnė kaip 2 g; ekranas - LCD arba lygiavertis, su apšvietimu; rodmenų skaičiusne mažiau kaip 6 skaitmenys. Taros funkcija - privaloma, nulio nustatymo funkcija - privaloma. Svorio vienetai - kg ir/ar g. Maitinimas	iš elektros tinklo ir/ar autonominis maitinimas
Svėrimo platformos matmenys ne mažesni kaip 220 x 180 mm. Konstrukcija - stalinio tipo.  
Leistina aplinka	- tinkamos naudoti prekybos, maitinimo ar gamybinėse patalpose. Maitinimas – iš elektros tinklo ir/ar autonominis maitinimas (baterijomis arba įkraunamu akumuliatoriumi).
Įrenginys turi būti komplektuojamas su reikalingu maitinimo adapteriu.                           </t>
    </r>
    <r>
      <rPr>
        <sz val="12"/>
        <rFont val="Times New Roman"/>
        <family val="1"/>
        <charset val="186"/>
      </rPr>
      <t>Tiekėjas kartu su svarstyklėmis turi pateikti metrologinės patikros dokumentą, kuris pristatymo dieną būtų ne trumpesnis kaip 24 mėnesiai.</t>
    </r>
  </si>
  <si>
    <t xml:space="preserve">Profesionalus elektrinis sriubos katilas (sriubos šildytuvas), skirtas sriubų, troškinių, padažų ar kitų karštų patiekalų palaikymui ir serviravimui viešojo maitinimo sąlygomis, arba lygiavertis.
Minimalūs techniniai reikalavimai: Įrenginys – pastatomas ant stalviršio. Sriubos katilas turi būti su išimamu nerūdijančio plieno vidiniu indu; Talpa – ne mažesnė kaip 10 litrų. Temperatūros reguliavimo diapazonas – ne siauresnis kaip nuo +30 °C iki +90 °C. Temperatūros reguliavimas – termostatinis. Šildymo tipas – drėgno šildymo („bain-marie“) arba lygiavertė technologija, užtikrinanti tolygų produkto šildymą ir apsaugą nuo pridegimo. 
Dangtis – su rankena ir anga samteliui arba lygiaverčiu sprendimu. Korpusas – metalinis arba iš kitos profesionaliam naudojimui skirtos atsparios medžiagos. 
Maitinimas – 220–240 V / 50–60 Hz. Elektros galia – ne mažesnė kaip 0,4 kW. 
Įrenginys turi būti skirtas intensyviam profesionaliam naudojimui. Turi būti veikimo / kaitinimo indikacija. Visi paviršiai, turintys sąlytį su maisto tvarkymo aplinka arba esantys joje, turi būti lygūs, neporėti, pritaikyti reguliariam valymui ir atsparūs įprastoms maisto pramonėje naudojamoms valymo ir dezinfekavimo priemonėms.
</t>
  </si>
  <si>
    <t xml:space="preserve">Profesionali elektrinė daržovių pjaustyklė.
Paskirtis: turi būti skirta daržovių, vaisių, sūrio ir kitų maisto produktų pjaustymui, tarkavimui, smulkinimui viešojo maitinimo įstaigoje.
Minimalūs techniniai reikalavimai: įrenginio tipas – profesionali elektrinė daržovių pjaustyklė su keičiamais pjaustymo diskais.
Našumas – ne mažesnis kaip 300 kg/val.
Įrenginys turi būti pritaikytas: pjaustymui griežinėliais; tarkavimui; smulkinimui šiaudeliais arba kubeliais (jeigu naudojami papildomi diskai ar priedai).
Komplektacijoje turi būti ne mažiau kaip: 1 pjaustymo diskas griežinėliams; 1 tarkavimo diskas.
Pildymo anga: ne mažiau kaip viena didesnė anga stambesniems produktams; ne mažiau kaip viena cilindrinė anga ilgiems arba smulkiems produktams.
Konstrukcija: korpusas pagamintas iš nerūdijančiojo plieno, aliuminio lydinio arba kitos profesionaliai virtuvės įrangai tinkamos medžiagos; maistą liečiančios dalys turi būti tinkamos sąlyčiui su maistu. Visi paviršiai, turintys sąlytį su maisto tvarkymo aplinka arba esantys joje, turi būti lygūs, neporėti, pritaikyti reguliariam valymui ir atsparūs įprastoms maisto pramonėje naudojamoms valymo ir dezinfekavimo priemonėms.Saugos funkcijos: apsauga nuo įjungimo netinkamai uždarius dangtį; apsauga nuo atsitiktinio kontakto su judančiomis dalimis.
Galia – ne didesnė kaip 0,3 kW.
Maitinimas – 220–240 V / 50 Hz arba 380–400 V / 50 Hz.
Valdymas – mechaniniai arba elektroniniai įjungimo/išjungimo mygtukai.
</t>
  </si>
  <si>
    <t>Plakimo šluotelių komplektas siūlomam profesionaliam rankiniam maišytuvui. Šluotelės turi būti pagamintos iš nerūdijančio plieno. Konstrukcija turi būti tinkama darbui su reguliuojamo greičio įranga. Tvirtinimo mechanizmas - nuimamas / keičiamas antgalis.</t>
  </si>
  <si>
    <t xml:space="preserve">Profesionalus rankinis panardinamasis maišytuvas. Skirtas maisto produktų maišymui, smulkinimui, trynimui ir homogenizavimui viešojo maitinimo įstaigoje.
Minimalūs techniniai reikalavimai: 
1. Įrenginio tipas – profesionalus elektrinis rankinis panardinamasis maišytuvas. 
2. Pritaikymas – skirtas sriubų, padažų, tyrelių, kremų, daržovių ir kitų maisto produktų maišymui bei smulkinimui. 
3. Maksimalus rekomenduojamas apdorojamo produkto kiekis – ne mažesnis kaip  100 litrų. 
Maišymo įrankiai turi būti keičiami: trintuvo kotas pagamintas iš nerūdijančiojo plieno; ilgis – ne mažesnis kaip 380 mm ir ne didesnis kaip 420 mm.                                                         Peiliai: pagaminti iš nerūdijančiojo plieno; tinkami intensyviam profesionaliam naudojimui. Sukimosi greitis: reguliuojamas; 	ne mažesnis kaip 10 500 aps./min. Galia – ne mažesnė kaip 0,6 kW ir ne didesnė kaip 1,0 kW. Maitinimas – 220–240 V / 50 Hz. Konstrukcija: ergonomiška rankena; korpusas pritaikytas profesionaliam naudojimui. Visi paviršiai, turintys sąlytį su maisto tvarkymo aplinka arba esantys joje, turi būti lygūs, neporėti, pritaikyti reguliariam valymui ir atsparūs įprastoms maisto pramonėje naudojamoms valymo ir dezinfekavimo priemonėms.                                                                                           Apsaugos funkcijos: apsauga nuo variklio perkrovos arba perkaitimo; apsauga nuo netyčinio įjungimo. </t>
  </si>
  <si>
    <r>
      <t>Profesionalus šildomas maisto transportavimo vežimėlis. Turi būti skirtas paruošto maisto,</t>
    </r>
    <r>
      <rPr>
        <b/>
        <sz val="12"/>
        <rFont val="Times New Roman"/>
        <family val="1"/>
        <charset val="186"/>
      </rPr>
      <t xml:space="preserve"> </t>
    </r>
    <r>
      <rPr>
        <sz val="12"/>
        <rFont val="Times New Roman"/>
        <family val="1"/>
        <charset val="186"/>
      </rPr>
      <t xml:space="preserve">gastroninių  indų ir maisto produktų laikymui bei transportavimui palaikant nustatytą temperatūrą viešojo maitinimo įstaigoje.
Minimalūs techniniai reikalavimai: Įrenginio tipas – mobilus profesionalus šildomas maisto transportavimo vežimėlis. Talpa: pritaikyta GN indams; galimybė talpinti ne mažiau kaip 12 vnt. GN 1/1 indų, atstumas tarp kreipiančiųjų ne mažiau 80 mm; Temperatūros palaikymas: turi būti reguliuojama šildymo funkcija; konvekcinio šildymo sistema su ventiliatoriumi, temperatūros diapazonas – ne siauresnis kaip nuo +30 °C iki +90 °C, skaitmeninis temperatūros ekranas, kurio apsaugos klasė ne prasčiau IP55.  Konstrukcija: korpusas pagamintas iš smūgiams ir intensyviam naudojimui atsparios medžiagos su visu perimetru apjuostu buferiu nuo smūgių; rankenos visose keturiose pusėse; vidinės dalys tinkamos sąlyčiui su maistu ir lengvai valomos, kreipiančiosios išpresuotos iš vienalyčio korpuso; termoizoliacinė konstrukcija šilumos nuostoliams mažinti. Durys: sandariai užsidarančios; su fiksavimo mechanizmu arba ergonomiška rankena. Mobilumas: 4 ratukai; ne mažiau kaip 2 ratukai su stabdžiais; ratelių skersmuo ne mažiau kaip 80mm, konstrukcija pritaikyta saugiam transportavimui.                                                                                                      Maitinimas – 220–240 V / 50 Hz. Galia – ne mažesnė kaip 1 kW ir ne didesnė kaip 2,5 kW.                                                                                            </t>
    </r>
  </si>
  <si>
    <t xml:space="preserve">Profesionali frontalinė indaplovė viešojo maitinimo įstaigoms. 
Skirta indų, stalo įrankių, taurių, padėklų plovimui.                                                   Minimalūs techniniai reikalavimai: Įrenginio tipas – profesionali elektrinė indaplovė, skirta intensyviam naudojimui viešojo maitinimo sektoriuje. 
Konstrukcija: korpusas pagamintas iš nerūdijančiojo plieno; dvigubų sienelių arba triukšmą ir šilumos nuostolius mažinanti konstrukcija; reguliuojamo aukščio kojelės. Krepšio matmenys – ne mažesni kaip 500 × 500 mm. Plovimo našumas – ne mažesnis kaip 20 krepšių/val. Plaunamo indo aukštis ne mažiau 320mm. Plovimo vonios talpa turi būti ne mažiau 29 l. 
Plovimo programos: ne mažiau kaip 4 skirtingos plovimo programos; programų trukmė pritaikyta skirtingam indų užterštumui. Turi būti su Termostop funkcija- negalimas skalavimas, kol nepasiekta 80°C temperatūra.
Komplektacijoje turi būti: ne mažiau kaip 1 krepšys lėkštėms; ne mažiau kaip 1 krepšys stiklinėms arba universalus krepšys; stalo įrankių dėklas. 
Valdymas: mechaninis arba elektroninis valdymo skydelis; darbo režimų ir temperatūros indikacija. Galia – ne mažesnė kaip 6,5 kW ir ne didesnė kaip 7,5 kW. Maitinimas – 380–400 V / 50 Hz / 3 fazių elektros tinklas. Vandens sąnaudos – ne didesnės kaip 2,3 l vienam plovimo ciklui. 
</t>
  </si>
  <si>
    <r>
      <t>Profesionalus priešplovimo / apiplovimo dušas virtuvei. Skirtas indų, virtuvės inventoriaus, gastronominių</t>
    </r>
    <r>
      <rPr>
        <b/>
        <sz val="12"/>
        <rFont val="Times New Roman"/>
        <family val="1"/>
        <charset val="186"/>
      </rPr>
      <t xml:space="preserve"> i</t>
    </r>
    <r>
      <rPr>
        <sz val="12"/>
        <rFont val="Times New Roman"/>
        <family val="1"/>
        <charset val="186"/>
      </rPr>
      <t xml:space="preserve">ndų ir darbo paviršių apiplovimui prieš plovimą viešojo maitinimo įstaigoje.
Minimalūs techniniai reikalavimai: Įrenginio tipas – profesionalus stalinis apiplovimo dušas su lanksčia žarna. Konstrukcija: turi būti pagamintas pagamintas iš nerūdijančiojo plieno, chromuoto žalvario arba kitų profesionaliam naudojimui tinkamų, korozijai atsparių medžiagų; konstrukcija pritaikyta intensyviam naudojimui profesionalioje virtuvėje. 
Komplektacija: maišytuvas karštam ir šaltam vandeniui; 	lanksti žarna; rankinis purkštuvas; laikiklis arba spyruoklinė žarnos atrama, sifonas, plautuvės galvutė.
Vandens tiekimas: turi būti pritaikytas prijungimui prie standartinių karšto ir šalto vandens sistemų; darbinis slėgis tinkamas profesionaliai virtuvės įrangai. Funkcionalumas: svirtinis arba ergonomiškas vandens paleidimo mechanizmas; galimybė reguliuoti vandens temperatūrą ir srovę; vandens taupymo funkcija arba ekonomiškas vandens sunaudojimas laikomas privalumu. 
Montavimas: stalinis, tvirtinamas į stalviršį dvejomis kojomis (šaltam ir karštam vandeniui) atstumas tarp pajungimo centrų 155 mm; konstrukcija turi būti stabili ir tinkama profesionaliam naudojimui. 
Higienos reikalavimai: visi paviršiai, turintys sąlytį su maisto tvarkymo aplinka arba esantys joje, turi būti lygūs, neporėti, pritaikyti reguliariam valymui ir atsparūs įprastoms maisto pramonėje naudojamoms valymo ir dezinfekavimo priemonėms. </t>
    </r>
  </si>
  <si>
    <t xml:space="preserve">Profesionalus daugiafunkcis gėrimų ir pieno kokteilių plaktuvas.
Skirtas pieno kokteilių, gėrimų, desertų, ledų mišinių ir kitų maisto produktų plakimui bei maišymui viešojo maitinimo įstaigoje.
Minimalūs techniniai reikalavimai: Įrenginio tipas – profesionalus elektrinis stacionarus plaktuvas su ne mažiau kaip trimis plakimo vietomis (galvutėmis). Pritaikymas: pieno kokteilių; šaltų gėrimų; desertų mišinių; kitų skystų arba pusiau skystų maisto produktų plakimui. 
Konstrukcija: korpusas pagamintas iš nerūdijančiojo plieno, aliuminio lydinio arba kitų profesionaliam naudojimui tinkamų medžiagų; stabilus pagrindas.  
Komplektacijoje: ne mažiau kaip 3 maišymo indai; indai pagaminti iš nerūdijančiojo plieno arba analogiško metalo. Maišymo greitis: ne mažiau kaip 3 greičio režimai arba reguliuojamas greitis; maksimalus sukimosi greitis – ne mažesnis kaip 20 000 aps./min. Atskiri trys varikliai: pritaikyti intensyviam profesionaliam naudojimui; apsauga nuo perkrovos arba perkaitimo. 
Galia – ne mažesnė kaip 0,9 kW ir ne didesnė kaip 1,5 kW. Maitinimas – 220–240 V / 50 Hz. Valdymas: mechaninis arba elektroninis; atskiras kiekvienos plakimo vietos valdymas laikomas privalumu. </t>
  </si>
  <si>
    <r>
      <t>Profesionalus mobilus atliekų surinkimo vežimėlis.
Skirtas maisto atliekų, pakuočių ar kitų buitinių atliekų surinkimui ir transportavimui</t>
    </r>
    <r>
      <rPr>
        <sz val="12"/>
        <rFont val="Times New Roman"/>
        <family val="1"/>
        <charset val="186"/>
      </rPr>
      <t xml:space="preserve"> viešojo maitinimo įstaigoje.</t>
    </r>
    <r>
      <rPr>
        <sz val="12"/>
        <color theme="1"/>
        <rFont val="Times New Roman"/>
        <family val="1"/>
        <charset val="186"/>
      </rPr>
      <t xml:space="preserve">
Minimalūs techniniai reikalavimai: Įrenginio tipas – mobilus atliekų surinkimo vežimėlis su talpa arba konteineriu. Talpa – ne mažesnė kaip 60 litrų.</t>
    </r>
    <r>
      <rPr>
        <b/>
        <sz val="12"/>
        <color theme="1"/>
        <rFont val="Times New Roman"/>
        <family val="1"/>
        <charset val="186"/>
      </rPr>
      <t xml:space="preserve"> Konstrukcija: rėmas turi būti pagamintas iš nerūdijančiojo plieno, talpa atliekoms iš smūgiams atsparaus plastiko arba kitų profesionaliam naudojimui tinkamų medžiagų; konstrukcija atspari drėgmei, korozijai ir intensyviam naudojimui. Visi paviršiai, turintys sąlytį su maisto tvarkymo aplinka arba esantys joje, turi būti lygūs, neporėti, pritaikyti reguliariam valymui ir atsparūs įprastoms maisto pramonėje naudojamoms valymo ir dezinfekavimo priemonėms. </t>
    </r>
    <r>
      <rPr>
        <sz val="12"/>
        <color theme="1"/>
        <rFont val="Times New Roman"/>
        <family val="1"/>
        <charset val="186"/>
      </rPr>
      <t xml:space="preserve">Vežimėlis turi turėti: dangtį arba kitą atliekų uždengimo sprendimą; rankeną transportavimui; išimamą talpą arba galimybę naudoti standartinius atliekų maišus. 
Mobilumas: ne mažiau kaip 4 ratukai; ne mažiau kaip 2 ratukai su stabdžiais; ratukai tinkami naudojimui vidaus patalpose. Konstrukcija turi užtikrinti stabilų ir saugų eksploatavimą pilnai pakrovus. </t>
    </r>
    <r>
      <rPr>
        <sz val="12"/>
        <rFont val="Times New Roman"/>
        <family val="1"/>
        <charset val="186"/>
      </rPr>
      <t xml:space="preserve">Matmenys: ne daugiau 290 x 560 x 720 mm. </t>
    </r>
  </si>
  <si>
    <r>
      <t>Profesionalios elektroninės stalinės svarstyklės. Skirtos maisto produktų ir kitų prekių svėrimui viešojo maitinimo įstaigoje.
Minimalūs techniniai reikalavimai: Įrenginio tipas – profesionalios elektroninės stalinės svarstyklės: Maksimali svėrimo riba – ne mažesnė kaip 15 kg.; Svėrimo tikslumas (padalos vertė) – ne didesnis kaip 5 g.  Svarstyklės turi turėti: skaitmeninį ekraną; taros funkciją; automatinio nulio nustatymo funkciją. 
Svėrimo platforma: pagaminta iš nerūdijančiojo plieno. Atspari drėgmei ir intensyviam naudojimui. Konstrukcija: kompaktiška; pritaikyta naudojimui profesionalioje virtuvėje. Visi paviršiai, turintys sąlytį su maisto tvarkymo aplinka arba esantys joje, turi būti lygūs, neporėti, pritaikyti reguliariam valymui ir atsparūs įprastoms maisto pramonėje naudojamoms valymo ir dezinfekavimo priemonėms. 
Maitinimas: iš elektros tinklo ir/arba integruoto įkraunamo akumuliatoriaus. Darbo režimai ir indikacijos: svorio indikacija kilogramais; akumuliatoriaus arba maitinimo indikacija.  
Metrologiniai reikalavimai: t</t>
    </r>
    <r>
      <rPr>
        <sz val="12"/>
        <rFont val="Times New Roman"/>
        <family val="1"/>
        <charset val="186"/>
      </rPr>
      <t xml:space="preserve">iekėjas kartu su svarstyklėmis turi pateikti metrologinės patikros dokumentą, kuris pristatymo dieną būtų ne trumpesnis kaip 24 mėnesiai.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</si>
</sst>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27]General"/>
    <numFmt numFmtId="165" formatCode="0.0"/>
  </numFmts>
  <fonts count="13" x14ac:knownFonts="1">
    <font>
      <sz val="11"/>
      <color theme="1"/>
      <name val="Arial"/>
      <family val="2"/>
      <charset val="186"/>
      <scheme val="minor"/>
    </font>
    <font>
      <b/>
      <sz val="12"/>
      <name val="Times New Roman"/>
      <family val="1"/>
      <charset val="186"/>
    </font>
    <font>
      <b/>
      <sz val="11"/>
      <name val="Times New Roman"/>
      <family val="1"/>
      <charset val="186"/>
    </font>
    <font>
      <sz val="11"/>
      <name val="Times New Roman"/>
      <family val="1"/>
      <charset val="186"/>
    </font>
    <font>
      <sz val="12"/>
      <name val="Times New Roman"/>
      <family val="1"/>
      <charset val="186"/>
    </font>
    <font>
      <sz val="11"/>
      <color rgb="FF000000"/>
      <name val="Calibri"/>
      <family val="2"/>
      <charset val="186"/>
    </font>
    <font>
      <b/>
      <sz val="11"/>
      <color rgb="FF000000"/>
      <name val="Times New Roman"/>
      <family val="1"/>
      <charset val="186"/>
    </font>
    <font>
      <b/>
      <sz val="14"/>
      <name val="Times New Roman"/>
      <family val="1"/>
      <charset val="186"/>
    </font>
    <font>
      <b/>
      <sz val="12"/>
      <color theme="1"/>
      <name val="Times New Roman"/>
      <family val="1"/>
      <charset val="186"/>
    </font>
    <font>
      <b/>
      <sz val="12"/>
      <color rgb="FF000000"/>
      <name val="Times New Roman"/>
      <family val="1"/>
      <charset val="186"/>
    </font>
    <font>
      <sz val="12"/>
      <color theme="1"/>
      <name val="Times New Roman"/>
      <family val="1"/>
      <charset val="186"/>
    </font>
    <font>
      <strike/>
      <sz val="12"/>
      <color rgb="FFFF0000"/>
      <name val="Times New Roman"/>
      <family val="1"/>
      <charset val="186"/>
    </font>
    <font>
      <sz val="12"/>
      <color rgb="FF000000"/>
      <name val="Times New Roman"/>
      <family val="1"/>
      <charset val="186"/>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hair">
        <color auto="1"/>
      </top>
      <bottom style="hair">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hair">
        <color auto="1"/>
      </top>
      <bottom/>
      <diagonal/>
    </border>
  </borders>
  <cellStyleXfs count="2">
    <xf numFmtId="0" fontId="0" fillId="0" borderId="0"/>
    <xf numFmtId="164" fontId="5" fillId="0" borderId="0" applyBorder="0" applyProtection="0"/>
  </cellStyleXfs>
  <cellXfs count="76">
    <xf numFmtId="0" fontId="0" fillId="0" borderId="0" xfId="0"/>
    <xf numFmtId="0" fontId="3" fillId="0" borderId="0" xfId="0" applyFont="1"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wrapText="1"/>
    </xf>
    <xf numFmtId="0" fontId="1" fillId="0" borderId="1" xfId="0" applyFont="1" applyBorder="1" applyAlignment="1">
      <alignment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2" fontId="4" fillId="0" borderId="3" xfId="0" applyNumberFormat="1" applyFont="1" applyBorder="1" applyAlignment="1">
      <alignment horizontal="center" vertical="center"/>
    </xf>
    <xf numFmtId="2" fontId="4" fillId="0" borderId="0" xfId="0" applyNumberFormat="1" applyFont="1" applyAlignment="1">
      <alignment horizontal="center" vertical="center"/>
    </xf>
    <xf numFmtId="0" fontId="4" fillId="0" borderId="1" xfId="0" applyFont="1" applyBorder="1" applyAlignment="1" applyProtection="1">
      <alignment horizontal="center" vertical="center"/>
      <protection locked="0"/>
    </xf>
    <xf numFmtId="2" fontId="4" fillId="0" borderId="1" xfId="0" applyNumberFormat="1" applyFont="1" applyBorder="1" applyAlignment="1">
      <alignment horizontal="center" vertical="center"/>
    </xf>
    <xf numFmtId="0" fontId="1" fillId="0" borderId="12" xfId="0" applyFont="1" applyBorder="1" applyAlignment="1">
      <alignment horizontal="left" wrapText="1"/>
    </xf>
    <xf numFmtId="0" fontId="10" fillId="0" borderId="1" xfId="0" applyFont="1" applyBorder="1" applyAlignment="1">
      <alignment horizontal="center" vertical="center"/>
    </xf>
    <xf numFmtId="2" fontId="4" fillId="0" borderId="4" xfId="0" applyNumberFormat="1" applyFont="1" applyBorder="1" applyAlignment="1">
      <alignment horizontal="center" vertical="center"/>
    </xf>
    <xf numFmtId="0" fontId="4" fillId="0" borderId="4" xfId="0" applyFont="1" applyBorder="1" applyAlignment="1">
      <alignment horizontal="center" vertical="center" wrapText="1"/>
    </xf>
    <xf numFmtId="0" fontId="10" fillId="0" borderId="6" xfId="0" applyFont="1" applyBorder="1" applyAlignment="1">
      <alignment horizontal="center" vertical="center"/>
    </xf>
    <xf numFmtId="2" fontId="4" fillId="0" borderId="3" xfId="0" applyNumberFormat="1" applyFont="1" applyBorder="1" applyAlignment="1">
      <alignment vertical="top" wrapText="1"/>
    </xf>
    <xf numFmtId="2" fontId="4" fillId="0" borderId="1" xfId="0" applyNumberFormat="1" applyFont="1" applyBorder="1" applyAlignment="1">
      <alignment horizontal="center" vertical="center" wrapText="1"/>
    </xf>
    <xf numFmtId="0" fontId="1" fillId="0" borderId="3" xfId="0" applyFont="1" applyBorder="1" applyAlignment="1">
      <alignment horizontal="left" vertical="center" wrapText="1"/>
    </xf>
    <xf numFmtId="0" fontId="8" fillId="0" borderId="1" xfId="0" applyFont="1" applyBorder="1" applyAlignment="1">
      <alignment horizontal="left" vertical="center" wrapText="1"/>
    </xf>
    <xf numFmtId="0" fontId="10" fillId="0" borderId="0" xfId="0" applyFont="1" applyAlignment="1">
      <alignment vertical="top" wrapText="1"/>
    </xf>
    <xf numFmtId="0" fontId="4" fillId="0" borderId="3" xfId="0" applyFont="1" applyBorder="1" applyAlignment="1">
      <alignment horizontal="center" vertical="center"/>
    </xf>
    <xf numFmtId="0" fontId="10" fillId="0" borderId="1" xfId="0" applyFont="1" applyBorder="1" applyAlignment="1">
      <alignment vertical="top" wrapText="1"/>
    </xf>
    <xf numFmtId="0" fontId="8" fillId="0" borderId="14" xfId="0" applyFont="1" applyBorder="1" applyAlignment="1">
      <alignment horizontal="left" vertical="center" wrapText="1"/>
    </xf>
    <xf numFmtId="0" fontId="10" fillId="0" borderId="6" xfId="0" applyFont="1" applyBorder="1" applyAlignment="1">
      <alignment vertical="top" wrapText="1"/>
    </xf>
    <xf numFmtId="0" fontId="4" fillId="0" borderId="1" xfId="0" applyFont="1" applyBorder="1" applyAlignment="1">
      <alignment vertical="top" wrapText="1"/>
    </xf>
    <xf numFmtId="0" fontId="9" fillId="0" borderId="1" xfId="0" applyFont="1" applyBorder="1" applyAlignment="1">
      <alignment horizontal="left" vertical="center" wrapText="1"/>
    </xf>
    <xf numFmtId="0" fontId="4" fillId="0" borderId="1" xfId="0" applyFont="1" applyBorder="1" applyAlignment="1">
      <alignment horizontal="left" vertical="top" wrapText="1"/>
    </xf>
    <xf numFmtId="0" fontId="10" fillId="0" borderId="11" xfId="0" applyFont="1" applyBorder="1" applyAlignment="1">
      <alignment horizontal="left" vertical="top" wrapText="1"/>
    </xf>
    <xf numFmtId="1" fontId="4" fillId="0" borderId="1" xfId="0" applyNumberFormat="1" applyFont="1" applyBorder="1" applyAlignment="1">
      <alignment horizontal="center" vertical="center"/>
    </xf>
    <xf numFmtId="0" fontId="1" fillId="0" borderId="14" xfId="0" applyFont="1" applyBorder="1" applyAlignment="1">
      <alignment horizontal="left" vertical="center" wrapText="1"/>
    </xf>
    <xf numFmtId="0" fontId="4" fillId="0" borderId="1" xfId="0" applyFont="1" applyBorder="1" applyAlignment="1">
      <alignment horizontal="center" vertical="center"/>
    </xf>
    <xf numFmtId="0" fontId="8" fillId="0" borderId="11" xfId="0" applyFont="1" applyBorder="1" applyAlignment="1">
      <alignment horizontal="left" vertical="center" wrapText="1"/>
    </xf>
    <xf numFmtId="0" fontId="10" fillId="0" borderId="5" xfId="0" applyFont="1" applyBorder="1" applyAlignment="1">
      <alignment vertical="top" wrapText="1"/>
    </xf>
    <xf numFmtId="0" fontId="4" fillId="0" borderId="6" xfId="0" applyFont="1" applyBorder="1" applyAlignment="1">
      <alignment vertical="top" wrapText="1"/>
    </xf>
    <xf numFmtId="0" fontId="4" fillId="0" borderId="4" xfId="0" applyFont="1" applyBorder="1" applyAlignment="1">
      <alignment horizontal="center" vertical="center"/>
    </xf>
    <xf numFmtId="0" fontId="1" fillId="0" borderId="11" xfId="0" applyFont="1" applyBorder="1" applyAlignment="1">
      <alignment horizontal="left" vertical="center" wrapText="1"/>
    </xf>
    <xf numFmtId="0" fontId="12" fillId="0" borderId="1" xfId="0" applyFont="1" applyBorder="1" applyAlignment="1">
      <alignment horizontal="left" vertical="center" wrapText="1"/>
    </xf>
    <xf numFmtId="0" fontId="3" fillId="0" borderId="0" xfId="0" applyFont="1" applyAlignment="1">
      <alignment horizontal="left" vertical="top" wrapText="1"/>
    </xf>
    <xf numFmtId="2" fontId="4" fillId="0" borderId="13" xfId="0" applyNumberFormat="1" applyFont="1" applyBorder="1" applyAlignment="1">
      <alignment horizontal="center" vertical="center"/>
    </xf>
    <xf numFmtId="2" fontId="4" fillId="0" borderId="3" xfId="0" applyNumberFormat="1" applyFont="1" applyBorder="1" applyAlignment="1">
      <alignment horizontal="center" vertical="center"/>
    </xf>
    <xf numFmtId="2" fontId="4" fillId="0" borderId="1" xfId="0" applyNumberFormat="1" applyFont="1" applyBorder="1" applyAlignment="1">
      <alignment horizontal="center" vertical="center"/>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2" fontId="4" fillId="0" borderId="6" xfId="0" applyNumberFormat="1" applyFont="1" applyBorder="1" applyAlignment="1">
      <alignment horizontal="right" vertical="center"/>
    </xf>
    <xf numFmtId="2" fontId="4" fillId="0" borderId="7" xfId="0" applyNumberFormat="1" applyFont="1" applyBorder="1" applyAlignment="1">
      <alignment horizontal="right" vertical="center"/>
    </xf>
    <xf numFmtId="0" fontId="4" fillId="0" borderId="0" xfId="0" applyFont="1" applyAlignment="1">
      <alignment horizontal="right" vertical="center" wrapText="1"/>
    </xf>
    <xf numFmtId="0" fontId="4" fillId="0" borderId="8" xfId="0" applyFont="1" applyBorder="1" applyAlignment="1">
      <alignment horizontal="right" vertical="center" wrapText="1"/>
    </xf>
    <xf numFmtId="2" fontId="4" fillId="0" borderId="9" xfId="0" applyNumberFormat="1" applyFont="1" applyBorder="1" applyAlignment="1">
      <alignment horizontal="right" vertical="center" wrapText="1"/>
    </xf>
    <xf numFmtId="2" fontId="4" fillId="0" borderId="10" xfId="0" applyNumberFormat="1" applyFont="1" applyBorder="1" applyAlignment="1">
      <alignment horizontal="right" vertical="center" wrapText="1"/>
    </xf>
    <xf numFmtId="164" fontId="6" fillId="2" borderId="1" xfId="1" applyFont="1" applyFill="1" applyBorder="1" applyAlignment="1">
      <alignment horizontal="center" vertical="center" wrapText="1"/>
    </xf>
    <xf numFmtId="2" fontId="4" fillId="0" borderId="0" xfId="0" applyNumberFormat="1" applyFont="1" applyAlignment="1">
      <alignment horizontal="right" vertical="center" wrapText="1"/>
    </xf>
    <xf numFmtId="2" fontId="4" fillId="0" borderId="8" xfId="0" applyNumberFormat="1" applyFont="1" applyBorder="1" applyAlignment="1">
      <alignment horizontal="right" vertical="center" wrapText="1"/>
    </xf>
    <xf numFmtId="164" fontId="9" fillId="0" borderId="2" xfId="1" applyFont="1" applyBorder="1" applyAlignment="1">
      <alignment horizontal="center" vertical="center" wrapText="1"/>
    </xf>
    <xf numFmtId="164" fontId="9" fillId="0" borderId="3" xfId="1" applyFont="1" applyBorder="1" applyAlignment="1">
      <alignment horizontal="center" vertical="center"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2" fontId="4" fillId="0" borderId="13" xfId="0" applyNumberFormat="1" applyFont="1" applyBorder="1" applyAlignment="1">
      <alignment horizontal="center" vertical="center"/>
    </xf>
    <xf numFmtId="2" fontId="4" fillId="0" borderId="3" xfId="0" applyNumberFormat="1" applyFont="1" applyBorder="1" applyAlignment="1">
      <alignment horizontal="center" vertical="center"/>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164" fontId="6" fillId="2" borderId="2" xfId="1" applyFont="1" applyFill="1" applyBorder="1" applyAlignment="1">
      <alignment horizontal="center" vertical="center" wrapText="1"/>
    </xf>
    <xf numFmtId="164" fontId="6" fillId="2" borderId="3" xfId="1" applyFont="1" applyFill="1" applyBorder="1" applyAlignment="1">
      <alignment horizontal="center" vertical="center" wrapText="1"/>
    </xf>
    <xf numFmtId="0" fontId="3" fillId="0" borderId="0" xfId="0" applyFont="1" applyAlignment="1">
      <alignment horizontal="left" vertical="justify" wrapText="1"/>
    </xf>
    <xf numFmtId="0" fontId="3" fillId="0" borderId="0" xfId="0" applyFont="1" applyAlignment="1">
      <alignment horizontal="left" vertical="center" wrapText="1"/>
    </xf>
    <xf numFmtId="0" fontId="3" fillId="0" borderId="0" xfId="0" applyFont="1" applyAlignment="1">
      <alignment horizontal="left" vertical="top" wrapText="1"/>
    </xf>
    <xf numFmtId="0" fontId="1" fillId="0" borderId="0" xfId="0" applyFont="1" applyAlignment="1">
      <alignment horizontal="left" vertical="center"/>
    </xf>
    <xf numFmtId="0" fontId="2" fillId="0" borderId="0" xfId="0" applyFont="1" applyAlignment="1">
      <alignment horizontal="left" wrapText="1"/>
    </xf>
    <xf numFmtId="0" fontId="0" fillId="0" borderId="1" xfId="0" applyBorder="1" applyAlignment="1">
      <alignment vertical="top" wrapText="1"/>
    </xf>
    <xf numFmtId="0" fontId="0" fillId="0" borderId="1" xfId="0" applyBorder="1"/>
    <xf numFmtId="165" fontId="4" fillId="0" borderId="3" xfId="0" applyNumberFormat="1" applyFont="1" applyBorder="1" applyAlignment="1">
      <alignment horizontal="center" vertical="center"/>
    </xf>
    <xf numFmtId="2" fontId="10" fillId="0" borderId="1" xfId="0" applyNumberFormat="1" applyFont="1" applyBorder="1" applyAlignment="1">
      <alignment horizontal="center" vertical="center"/>
    </xf>
    <xf numFmtId="2" fontId="10" fillId="0" borderId="7" xfId="0" applyNumberFormat="1" applyFont="1" applyBorder="1" applyAlignment="1">
      <alignment horizontal="center" vertical="center"/>
    </xf>
    <xf numFmtId="2" fontId="10" fillId="0" borderId="13" xfId="0" applyNumberFormat="1" applyFont="1" applyBorder="1" applyAlignment="1">
      <alignment horizontal="center" vertical="center"/>
    </xf>
  </cellXfs>
  <cellStyles count="2">
    <cellStyle name="Excel Built-in Normal" xfId="1" xr:uid="{C8B8FF1B-486A-461B-8FB6-57EAE5D9E2ED}"/>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02 Excel Theme1">
  <a:themeElements>
    <a:clrScheme name="kor eiliskumas VUL SK  spalvos">
      <a:dk1>
        <a:srgbClr val="000000"/>
      </a:dk1>
      <a:lt1>
        <a:srgbClr val="FFFFFF"/>
      </a:lt1>
      <a:dk2>
        <a:srgbClr val="FFD868"/>
      </a:dk2>
      <a:lt2>
        <a:srgbClr val="E8E8E8"/>
      </a:lt2>
      <a:accent1>
        <a:srgbClr val="572437"/>
      </a:accent1>
      <a:accent2>
        <a:srgbClr val="D2B6A8"/>
      </a:accent2>
      <a:accent3>
        <a:srgbClr val="C2C1C1"/>
      </a:accent3>
      <a:accent4>
        <a:srgbClr val="FCE7C8"/>
      </a:accent4>
      <a:accent5>
        <a:srgbClr val="B80D57"/>
      </a:accent5>
      <a:accent6>
        <a:srgbClr val="711B65"/>
      </a:accent6>
      <a:hlink>
        <a:srgbClr val="711B65"/>
      </a:hlink>
      <a:folHlink>
        <a:srgbClr val="B80D57"/>
      </a:folHlink>
    </a:clrScheme>
    <a:fontScheme name="Arial Black-Arial">
      <a:majorFont>
        <a:latin typeface="Arial Black" panose="020B0A0402010202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843C9-CF3F-4543-9D11-D1F7C0888F41}">
  <dimension ref="A2:U125"/>
  <sheetViews>
    <sheetView tabSelected="1" topLeftCell="A62" zoomScaleNormal="100" workbookViewId="0">
      <selection activeCell="F64" sqref="F64"/>
    </sheetView>
  </sheetViews>
  <sheetFormatPr defaultRowHeight="14.25" x14ac:dyDescent="0.2"/>
  <cols>
    <col min="1" max="1" width="5.75" customWidth="1"/>
    <col min="2" max="2" width="20" customWidth="1"/>
    <col min="3" max="3" width="70.125" customWidth="1"/>
    <col min="4" max="4" width="12.25" customWidth="1"/>
    <col min="5" max="6" width="18.5" customWidth="1"/>
    <col min="7" max="7" width="14.375" customWidth="1"/>
    <col min="8" max="8" width="43" customWidth="1"/>
  </cols>
  <sheetData>
    <row r="2" spans="1:21" ht="15.75" x14ac:dyDescent="0.2">
      <c r="A2" s="68" t="s">
        <v>12</v>
      </c>
      <c r="B2" s="68"/>
      <c r="C2" s="68"/>
      <c r="D2" s="68"/>
      <c r="E2" s="68"/>
      <c r="F2" s="68"/>
      <c r="G2" s="68"/>
      <c r="H2" s="68"/>
      <c r="I2" s="68"/>
      <c r="J2" s="68"/>
      <c r="K2" s="68"/>
      <c r="L2" s="68"/>
      <c r="M2" s="68"/>
      <c r="N2" s="68"/>
      <c r="O2" s="68"/>
      <c r="P2" s="68"/>
      <c r="Q2" s="68"/>
      <c r="R2" s="68"/>
      <c r="S2" s="68"/>
      <c r="T2" s="68"/>
    </row>
    <row r="3" spans="1:21" ht="14.25" customHeight="1" x14ac:dyDescent="0.2">
      <c r="A3" s="69" t="s">
        <v>0</v>
      </c>
      <c r="B3" s="69"/>
      <c r="C3" s="69"/>
      <c r="D3" s="69"/>
      <c r="E3" s="69"/>
      <c r="F3" s="69"/>
      <c r="G3" s="69"/>
      <c r="H3" s="69"/>
      <c r="I3" s="69"/>
      <c r="J3" s="69"/>
      <c r="K3" s="69"/>
      <c r="L3" s="69"/>
      <c r="M3" s="69"/>
      <c r="N3" s="69"/>
      <c r="O3" s="69"/>
      <c r="P3" s="69"/>
      <c r="Q3" s="69"/>
      <c r="R3" s="69"/>
      <c r="S3" s="69"/>
      <c r="T3" s="69"/>
    </row>
    <row r="4" spans="1:21" ht="64.5" customHeight="1" x14ac:dyDescent="0.2">
      <c r="A4" s="67" t="s">
        <v>1</v>
      </c>
      <c r="B4" s="67"/>
      <c r="C4" s="67"/>
      <c r="D4" s="67"/>
      <c r="E4" s="67"/>
      <c r="F4" s="67"/>
      <c r="G4" s="67"/>
      <c r="H4" s="1"/>
      <c r="I4" s="1"/>
      <c r="J4" s="1"/>
      <c r="K4" s="1"/>
      <c r="L4" s="1"/>
      <c r="M4" s="1"/>
      <c r="N4" s="1"/>
      <c r="O4" s="1"/>
      <c r="P4" s="1"/>
      <c r="Q4" s="1"/>
      <c r="R4" s="1"/>
      <c r="S4" s="1"/>
      <c r="T4" s="1"/>
      <c r="U4" s="1"/>
    </row>
    <row r="5" spans="1:21" ht="18.75" customHeight="1" x14ac:dyDescent="0.2">
      <c r="A5" s="65" t="s">
        <v>2</v>
      </c>
      <c r="B5" s="65"/>
      <c r="C5" s="65"/>
      <c r="D5" s="65"/>
      <c r="E5" s="65"/>
      <c r="F5" s="65"/>
      <c r="G5" s="65"/>
      <c r="H5" s="65"/>
      <c r="I5" s="65"/>
      <c r="J5" s="65"/>
      <c r="K5" s="65"/>
      <c r="L5" s="65"/>
      <c r="M5" s="65"/>
      <c r="N5" s="65"/>
      <c r="O5" s="65"/>
      <c r="P5" s="65"/>
      <c r="Q5" s="65"/>
      <c r="R5" s="65"/>
      <c r="S5" s="65"/>
      <c r="T5" s="65"/>
      <c r="U5" s="65"/>
    </row>
    <row r="6" spans="1:21" ht="15" customHeight="1" x14ac:dyDescent="0.2">
      <c r="A6" s="66" t="s">
        <v>3</v>
      </c>
      <c r="B6" s="66"/>
      <c r="C6" s="66"/>
      <c r="D6" s="66"/>
      <c r="E6" s="66"/>
      <c r="F6" s="66"/>
      <c r="G6" s="66"/>
      <c r="H6" s="66"/>
      <c r="I6" s="66"/>
      <c r="J6" s="66"/>
      <c r="K6" s="66"/>
      <c r="L6" s="66"/>
      <c r="M6" s="66"/>
      <c r="N6" s="66"/>
      <c r="O6" s="66"/>
      <c r="P6" s="66"/>
      <c r="Q6" s="66"/>
      <c r="R6" s="66"/>
      <c r="S6" s="66"/>
      <c r="T6" s="66"/>
      <c r="U6" s="66"/>
    </row>
    <row r="7" spans="1:21" ht="15" customHeight="1" x14ac:dyDescent="0.2">
      <c r="A7" s="67" t="s">
        <v>4</v>
      </c>
      <c r="B7" s="67"/>
      <c r="C7" s="67"/>
      <c r="D7" s="67"/>
      <c r="E7" s="67"/>
      <c r="F7" s="67"/>
      <c r="G7" s="67"/>
      <c r="H7" s="67"/>
      <c r="I7" s="67"/>
      <c r="J7" s="67"/>
      <c r="K7" s="67"/>
      <c r="L7" s="67"/>
      <c r="M7" s="67"/>
      <c r="N7" s="67"/>
      <c r="O7" s="67"/>
      <c r="P7" s="67"/>
      <c r="Q7" s="67"/>
      <c r="R7" s="67"/>
      <c r="S7" s="67"/>
      <c r="T7" s="67"/>
      <c r="U7" s="67"/>
    </row>
    <row r="8" spans="1:21" ht="15" customHeight="1" x14ac:dyDescent="0.2">
      <c r="A8" s="67" t="s">
        <v>5</v>
      </c>
      <c r="B8" s="67"/>
      <c r="C8" s="67"/>
      <c r="D8" s="67"/>
      <c r="E8" s="67"/>
      <c r="F8" s="67"/>
      <c r="G8" s="67"/>
      <c r="H8" s="40"/>
      <c r="I8" s="40"/>
      <c r="J8" s="40"/>
      <c r="K8" s="40"/>
      <c r="L8" s="40"/>
      <c r="M8" s="40"/>
      <c r="N8" s="40"/>
      <c r="O8" s="40"/>
      <c r="P8" s="40"/>
      <c r="Q8" s="40"/>
      <c r="R8" s="40"/>
      <c r="S8" s="40"/>
      <c r="T8" s="40"/>
      <c r="U8" s="40"/>
    </row>
    <row r="9" spans="1:21" ht="15" customHeight="1" x14ac:dyDescent="0.2">
      <c r="A9" s="67" t="s">
        <v>6</v>
      </c>
      <c r="B9" s="67"/>
      <c r="C9" s="67"/>
      <c r="D9" s="67"/>
      <c r="E9" s="67"/>
      <c r="F9" s="67"/>
      <c r="G9" s="67"/>
      <c r="H9" s="67"/>
      <c r="I9" s="67"/>
      <c r="J9" s="67"/>
      <c r="K9" s="67"/>
      <c r="L9" s="67"/>
      <c r="M9" s="67"/>
      <c r="N9" s="67"/>
      <c r="O9" s="67"/>
      <c r="P9" s="67"/>
      <c r="Q9" s="67"/>
      <c r="R9" s="67"/>
      <c r="S9" s="67"/>
      <c r="T9" s="67"/>
      <c r="U9" s="67"/>
    </row>
    <row r="10" spans="1:21" ht="15" customHeight="1" x14ac:dyDescent="0.2">
      <c r="A10" s="67" t="s">
        <v>7</v>
      </c>
      <c r="B10" s="67"/>
      <c r="C10" s="67"/>
      <c r="D10" s="67"/>
      <c r="E10" s="67"/>
      <c r="F10" s="67"/>
      <c r="G10" s="67"/>
      <c r="H10" s="67"/>
      <c r="I10" s="67"/>
      <c r="J10" s="67"/>
      <c r="K10" s="67"/>
      <c r="L10" s="67"/>
      <c r="M10" s="67"/>
      <c r="N10" s="67"/>
      <c r="O10" s="67"/>
      <c r="P10" s="67"/>
      <c r="Q10" s="67"/>
      <c r="R10" s="67"/>
      <c r="S10" s="67"/>
      <c r="T10" s="67"/>
      <c r="U10" s="67"/>
    </row>
    <row r="11" spans="1:21" ht="15" customHeight="1" x14ac:dyDescent="0.2">
      <c r="A11" s="67" t="s">
        <v>8</v>
      </c>
      <c r="B11" s="67"/>
      <c r="C11" s="67"/>
      <c r="D11" s="67"/>
      <c r="E11" s="67"/>
      <c r="F11" s="67"/>
      <c r="G11" s="67"/>
      <c r="H11" s="67"/>
      <c r="I11" s="67"/>
      <c r="J11" s="67"/>
      <c r="K11" s="67"/>
      <c r="L11" s="67"/>
      <c r="M11" s="67"/>
      <c r="N11" s="67"/>
      <c r="O11" s="67"/>
      <c r="P11" s="67"/>
      <c r="Q11" s="67"/>
      <c r="R11" s="67"/>
      <c r="S11" s="67"/>
      <c r="T11" s="67"/>
      <c r="U11" s="67"/>
    </row>
    <row r="12" spans="1:21" ht="15" customHeight="1" x14ac:dyDescent="0.2">
      <c r="A12" s="67" t="s">
        <v>9</v>
      </c>
      <c r="B12" s="67"/>
      <c r="C12" s="67"/>
      <c r="D12" s="67"/>
      <c r="E12" s="67"/>
      <c r="F12" s="67"/>
      <c r="G12" s="67"/>
      <c r="H12" s="67"/>
      <c r="I12" s="67"/>
      <c r="J12" s="67"/>
      <c r="K12" s="67"/>
      <c r="L12" s="67"/>
      <c r="M12" s="67"/>
      <c r="N12" s="67"/>
      <c r="O12" s="67"/>
      <c r="P12" s="67"/>
      <c r="Q12" s="67"/>
      <c r="R12" s="67"/>
      <c r="S12" s="67"/>
      <c r="T12" s="67"/>
      <c r="U12" s="67"/>
    </row>
    <row r="13" spans="1:21" ht="15" customHeight="1" x14ac:dyDescent="0.2">
      <c r="A13" s="67" t="s">
        <v>10</v>
      </c>
      <c r="B13" s="67"/>
      <c r="C13" s="67"/>
      <c r="D13" s="67"/>
      <c r="E13" s="67"/>
      <c r="F13" s="67"/>
      <c r="G13" s="67"/>
      <c r="H13" s="67"/>
      <c r="I13" s="67"/>
      <c r="J13" s="67"/>
      <c r="K13" s="67"/>
      <c r="L13" s="67"/>
      <c r="M13" s="67"/>
      <c r="N13" s="67"/>
      <c r="O13" s="67"/>
      <c r="P13" s="67"/>
      <c r="Q13" s="67"/>
      <c r="R13" s="67"/>
      <c r="S13" s="67"/>
      <c r="T13" s="67"/>
      <c r="U13" s="67"/>
    </row>
    <row r="14" spans="1:21" ht="15.75" customHeight="1" x14ac:dyDescent="0.2">
      <c r="A14" s="67" t="s">
        <v>11</v>
      </c>
      <c r="B14" s="67"/>
      <c r="C14" s="67"/>
      <c r="D14" s="67"/>
      <c r="E14" s="67"/>
      <c r="F14" s="67"/>
      <c r="G14" s="67"/>
      <c r="H14" s="67"/>
      <c r="I14" s="67"/>
      <c r="J14" s="67"/>
      <c r="K14" s="67"/>
      <c r="L14" s="67"/>
      <c r="M14" s="67"/>
      <c r="N14" s="67"/>
      <c r="O14" s="67"/>
      <c r="P14" s="67"/>
      <c r="Q14" s="67"/>
      <c r="R14" s="67"/>
      <c r="S14" s="67"/>
      <c r="T14" s="67"/>
      <c r="U14" s="67"/>
    </row>
    <row r="16" spans="1:21" ht="47.25" x14ac:dyDescent="0.2">
      <c r="A16" s="2" t="s">
        <v>13</v>
      </c>
      <c r="B16" s="3" t="s">
        <v>14</v>
      </c>
      <c r="C16" s="63" t="s">
        <v>15</v>
      </c>
      <c r="D16" s="2" t="s">
        <v>16</v>
      </c>
      <c r="E16" s="2" t="s">
        <v>17</v>
      </c>
      <c r="F16" s="2" t="s">
        <v>18</v>
      </c>
      <c r="G16" s="2" t="s">
        <v>19</v>
      </c>
      <c r="H16" s="52" t="s">
        <v>20</v>
      </c>
    </row>
    <row r="17" spans="1:8" ht="15.75" x14ac:dyDescent="0.25">
      <c r="A17" s="2"/>
      <c r="B17" s="4" t="s">
        <v>21</v>
      </c>
      <c r="C17" s="64"/>
      <c r="D17" s="2"/>
      <c r="E17" s="2"/>
      <c r="F17" s="5"/>
      <c r="G17" s="5"/>
      <c r="H17" s="52"/>
    </row>
    <row r="18" spans="1:8" ht="18.75" x14ac:dyDescent="0.25">
      <c r="A18" s="2"/>
      <c r="B18" s="44" t="s">
        <v>22</v>
      </c>
      <c r="C18" s="45"/>
      <c r="D18" s="2"/>
      <c r="E18" s="2"/>
      <c r="F18" s="5"/>
      <c r="G18" s="5"/>
      <c r="H18" s="5"/>
    </row>
    <row r="19" spans="1:8" ht="94.5" x14ac:dyDescent="0.25">
      <c r="A19" s="2" t="s">
        <v>23</v>
      </c>
      <c r="B19" s="21" t="s">
        <v>22</v>
      </c>
      <c r="C19" s="27" t="s">
        <v>24</v>
      </c>
      <c r="D19" s="6" t="s">
        <v>25</v>
      </c>
      <c r="E19" s="6">
        <v>1</v>
      </c>
      <c r="F19" s="19"/>
      <c r="G19" s="19">
        <f>E19*F19</f>
        <v>0</v>
      </c>
      <c r="H19" s="5"/>
    </row>
    <row r="20" spans="1:8" ht="15.75" x14ac:dyDescent="0.2">
      <c r="A20" s="7"/>
      <c r="B20" s="8"/>
      <c r="C20" s="46" t="s">
        <v>26</v>
      </c>
      <c r="D20" s="46"/>
      <c r="E20" s="46"/>
      <c r="F20" s="47"/>
      <c r="G20" s="42">
        <f>SUM(G19)</f>
        <v>0</v>
      </c>
      <c r="H20" s="10"/>
    </row>
    <row r="21" spans="1:8" ht="15.75" x14ac:dyDescent="0.2">
      <c r="A21" s="7"/>
      <c r="B21" s="8"/>
      <c r="C21" s="48" t="s">
        <v>27</v>
      </c>
      <c r="D21" s="49"/>
      <c r="E21" s="11">
        <v>21</v>
      </c>
      <c r="F21" s="7" t="s">
        <v>28</v>
      </c>
      <c r="G21" s="43">
        <f>G20*0.21</f>
        <v>0</v>
      </c>
      <c r="H21" s="10"/>
    </row>
    <row r="22" spans="1:8" ht="15.75" x14ac:dyDescent="0.2">
      <c r="A22" s="7"/>
      <c r="B22" s="8"/>
      <c r="C22" s="50" t="s">
        <v>29</v>
      </c>
      <c r="D22" s="50"/>
      <c r="E22" s="50"/>
      <c r="F22" s="51"/>
      <c r="G22" s="43">
        <f>G20+G21</f>
        <v>0</v>
      </c>
      <c r="H22" s="10"/>
    </row>
    <row r="23" spans="1:8" ht="47.25" x14ac:dyDescent="0.2">
      <c r="A23" s="2" t="s">
        <v>13</v>
      </c>
      <c r="B23" s="3" t="s">
        <v>14</v>
      </c>
      <c r="C23" s="55" t="s">
        <v>15</v>
      </c>
      <c r="D23" s="2" t="s">
        <v>16</v>
      </c>
      <c r="E23" s="2" t="s">
        <v>17</v>
      </c>
      <c r="F23" s="2" t="s">
        <v>18</v>
      </c>
      <c r="G23" s="2" t="s">
        <v>19</v>
      </c>
      <c r="H23" s="52" t="s">
        <v>20</v>
      </c>
    </row>
    <row r="24" spans="1:8" ht="15.75" x14ac:dyDescent="0.25">
      <c r="A24" s="2"/>
      <c r="B24" s="4" t="s">
        <v>30</v>
      </c>
      <c r="C24" s="56"/>
      <c r="D24" s="2"/>
      <c r="E24" s="2"/>
      <c r="F24" s="5"/>
      <c r="G24" s="5"/>
      <c r="H24" s="52"/>
    </row>
    <row r="25" spans="1:8" ht="18.75" x14ac:dyDescent="0.25">
      <c r="A25" s="2"/>
      <c r="B25" s="44" t="s">
        <v>31</v>
      </c>
      <c r="C25" s="45"/>
      <c r="D25" s="2"/>
      <c r="E25" s="2"/>
      <c r="F25" s="5"/>
      <c r="G25" s="5"/>
      <c r="H25" s="5"/>
    </row>
    <row r="26" spans="1:8" ht="261.75" customHeight="1" x14ac:dyDescent="0.25">
      <c r="A26" s="2" t="s">
        <v>23</v>
      </c>
      <c r="B26" s="21" t="s">
        <v>31</v>
      </c>
      <c r="C26" s="30" t="s">
        <v>117</v>
      </c>
      <c r="D26" s="6" t="s">
        <v>25</v>
      </c>
      <c r="E26" s="31">
        <v>3</v>
      </c>
      <c r="F26" s="19"/>
      <c r="G26" s="19">
        <f>E26*F26</f>
        <v>0</v>
      </c>
      <c r="H26" s="5"/>
    </row>
    <row r="27" spans="1:8" ht="15.75" x14ac:dyDescent="0.2">
      <c r="A27" s="7"/>
      <c r="B27" s="8"/>
      <c r="C27" s="46" t="s">
        <v>32</v>
      </c>
      <c r="D27" s="46"/>
      <c r="E27" s="46"/>
      <c r="F27" s="47"/>
      <c r="G27" s="42">
        <f>SUM(G26)</f>
        <v>0</v>
      </c>
      <c r="H27" s="10"/>
    </row>
    <row r="28" spans="1:8" ht="15.75" x14ac:dyDescent="0.2">
      <c r="A28" s="7"/>
      <c r="B28" s="8"/>
      <c r="C28" s="48" t="s">
        <v>27</v>
      </c>
      <c r="D28" s="49"/>
      <c r="E28" s="11">
        <v>21</v>
      </c>
      <c r="F28" s="7" t="s">
        <v>28</v>
      </c>
      <c r="G28" s="43">
        <f>G27*0.21</f>
        <v>0</v>
      </c>
      <c r="H28" s="10"/>
    </row>
    <row r="29" spans="1:8" ht="15.75" x14ac:dyDescent="0.2">
      <c r="A29" s="7"/>
      <c r="B29" s="8"/>
      <c r="C29" s="50" t="s">
        <v>33</v>
      </c>
      <c r="D29" s="50"/>
      <c r="E29" s="50"/>
      <c r="F29" s="51"/>
      <c r="G29" s="43">
        <f>G27+G28</f>
        <v>0</v>
      </c>
      <c r="H29" s="10"/>
    </row>
    <row r="30" spans="1:8" ht="47.25" x14ac:dyDescent="0.2">
      <c r="A30" s="2" t="s">
        <v>13</v>
      </c>
      <c r="B30" s="3" t="s">
        <v>14</v>
      </c>
      <c r="C30" s="55" t="s">
        <v>15</v>
      </c>
      <c r="D30" s="2" t="s">
        <v>16</v>
      </c>
      <c r="E30" s="2" t="s">
        <v>17</v>
      </c>
      <c r="F30" s="2" t="s">
        <v>18</v>
      </c>
      <c r="G30" s="2" t="s">
        <v>19</v>
      </c>
      <c r="H30" s="52" t="s">
        <v>20</v>
      </c>
    </row>
    <row r="31" spans="1:8" ht="15.75" x14ac:dyDescent="0.25">
      <c r="A31" s="6"/>
      <c r="B31" s="13" t="s">
        <v>34</v>
      </c>
      <c r="C31" s="56"/>
      <c r="D31" s="12"/>
      <c r="E31" s="12"/>
      <c r="F31" s="12"/>
      <c r="G31" s="12"/>
      <c r="H31" s="52"/>
    </row>
    <row r="32" spans="1:8" ht="18.75" x14ac:dyDescent="0.2">
      <c r="A32" s="6"/>
      <c r="B32" s="44" t="s">
        <v>35</v>
      </c>
      <c r="C32" s="45"/>
      <c r="D32" s="9"/>
      <c r="E32" s="9"/>
      <c r="F32" s="9"/>
      <c r="G32" s="9"/>
      <c r="H32" s="9"/>
    </row>
    <row r="33" spans="1:8" ht="193.5" customHeight="1" x14ac:dyDescent="0.2">
      <c r="A33" s="6" t="s">
        <v>23</v>
      </c>
      <c r="B33" s="21" t="s">
        <v>36</v>
      </c>
      <c r="C33" s="22" t="s">
        <v>108</v>
      </c>
      <c r="D33" s="9" t="s">
        <v>25</v>
      </c>
      <c r="E33" s="23">
        <v>3</v>
      </c>
      <c r="F33" s="72"/>
      <c r="G33" s="43">
        <f>E33*F33</f>
        <v>0</v>
      </c>
      <c r="H33" s="70"/>
    </row>
    <row r="34" spans="1:8" ht="259.5" customHeight="1" x14ac:dyDescent="0.2">
      <c r="A34" s="6" t="s">
        <v>37</v>
      </c>
      <c r="B34" s="21" t="s">
        <v>38</v>
      </c>
      <c r="C34" s="24" t="s">
        <v>118</v>
      </c>
      <c r="D34" s="9" t="s">
        <v>25</v>
      </c>
      <c r="E34" s="23">
        <v>1</v>
      </c>
      <c r="F34" s="72"/>
      <c r="G34" s="43">
        <f>E34*F34</f>
        <v>0</v>
      </c>
      <c r="H34" s="71"/>
    </row>
    <row r="35" spans="1:8" ht="15.75" x14ac:dyDescent="0.2">
      <c r="A35" s="7"/>
      <c r="B35" s="8"/>
      <c r="C35" s="46" t="s">
        <v>39</v>
      </c>
      <c r="D35" s="46"/>
      <c r="E35" s="46"/>
      <c r="F35" s="47"/>
      <c r="G35" s="43">
        <f>SUM(G33:G34)</f>
        <v>0</v>
      </c>
    </row>
    <row r="36" spans="1:8" ht="15.75" x14ac:dyDescent="0.2">
      <c r="A36" s="7"/>
      <c r="B36" s="8"/>
      <c r="C36" s="48" t="s">
        <v>27</v>
      </c>
      <c r="D36" s="49"/>
      <c r="E36" s="11">
        <v>21</v>
      </c>
      <c r="F36" s="7" t="s">
        <v>28</v>
      </c>
      <c r="G36" s="43">
        <f>G35*0.21</f>
        <v>0</v>
      </c>
      <c r="H36" s="10"/>
    </row>
    <row r="37" spans="1:8" ht="15.75" x14ac:dyDescent="0.2">
      <c r="A37" s="7"/>
      <c r="B37" s="8"/>
      <c r="C37" s="50" t="s">
        <v>40</v>
      </c>
      <c r="D37" s="50"/>
      <c r="E37" s="50"/>
      <c r="F37" s="51"/>
      <c r="G37" s="41">
        <f>G35+G36</f>
        <v>0</v>
      </c>
      <c r="H37" s="10"/>
    </row>
    <row r="38" spans="1:8" ht="47.25" x14ac:dyDescent="0.2">
      <c r="A38" s="2" t="s">
        <v>13</v>
      </c>
      <c r="B38" s="3" t="s">
        <v>14</v>
      </c>
      <c r="C38" s="55" t="s">
        <v>15</v>
      </c>
      <c r="D38" s="2" t="s">
        <v>16</v>
      </c>
      <c r="E38" s="2" t="s">
        <v>17</v>
      </c>
      <c r="F38" s="2" t="s">
        <v>18</v>
      </c>
      <c r="G38" s="2" t="s">
        <v>19</v>
      </c>
      <c r="H38" s="52" t="s">
        <v>20</v>
      </c>
    </row>
    <row r="39" spans="1:8" ht="15.75" x14ac:dyDescent="0.25">
      <c r="A39" s="6"/>
      <c r="B39" s="13" t="s">
        <v>41</v>
      </c>
      <c r="C39" s="56"/>
      <c r="D39" s="12"/>
      <c r="E39" s="12"/>
      <c r="F39" s="12"/>
      <c r="G39" s="12"/>
      <c r="H39" s="52"/>
    </row>
    <row r="40" spans="1:8" ht="15.75" x14ac:dyDescent="0.2">
      <c r="A40" s="6"/>
      <c r="B40" s="61" t="s">
        <v>42</v>
      </c>
      <c r="C40" s="62"/>
      <c r="D40" s="9"/>
      <c r="E40" s="9"/>
      <c r="F40" s="9"/>
      <c r="G40" s="9"/>
      <c r="H40" s="9"/>
    </row>
    <row r="41" spans="1:8" ht="270.75" customHeight="1" x14ac:dyDescent="0.2">
      <c r="A41" s="6">
        <v>1</v>
      </c>
      <c r="B41" s="3" t="s">
        <v>42</v>
      </c>
      <c r="C41" s="29" t="s">
        <v>116</v>
      </c>
      <c r="D41" s="9" t="s">
        <v>25</v>
      </c>
      <c r="E41" s="23">
        <v>1</v>
      </c>
      <c r="F41" s="42"/>
      <c r="G41" s="41">
        <f>E41*F41</f>
        <v>0</v>
      </c>
      <c r="H41" s="9"/>
    </row>
    <row r="42" spans="1:8" ht="15.75" x14ac:dyDescent="0.2">
      <c r="A42" s="7"/>
      <c r="B42" s="8"/>
      <c r="C42" s="46" t="s">
        <v>43</v>
      </c>
      <c r="D42" s="46"/>
      <c r="E42" s="46"/>
      <c r="F42" s="47"/>
      <c r="G42" s="43">
        <f>SUM(G41)</f>
        <v>0</v>
      </c>
      <c r="H42" s="10"/>
    </row>
    <row r="43" spans="1:8" ht="15.75" x14ac:dyDescent="0.2">
      <c r="A43" s="7"/>
      <c r="B43" s="8"/>
      <c r="C43" s="48" t="s">
        <v>27</v>
      </c>
      <c r="D43" s="49"/>
      <c r="E43" s="11">
        <v>21</v>
      </c>
      <c r="F43" s="7" t="s">
        <v>28</v>
      </c>
      <c r="G43" s="43">
        <f>G42*0.21</f>
        <v>0</v>
      </c>
      <c r="H43" s="10"/>
    </row>
    <row r="44" spans="1:8" ht="15.75" x14ac:dyDescent="0.2">
      <c r="A44" s="7"/>
      <c r="B44" s="8"/>
      <c r="C44" s="50" t="s">
        <v>44</v>
      </c>
      <c r="D44" s="50"/>
      <c r="E44" s="50"/>
      <c r="F44" s="51"/>
      <c r="G44" s="41">
        <f>G42+G43</f>
        <v>0</v>
      </c>
      <c r="H44" s="10"/>
    </row>
    <row r="45" spans="1:8" ht="47.25" x14ac:dyDescent="0.2">
      <c r="A45" s="2" t="s">
        <v>13</v>
      </c>
      <c r="B45" s="3" t="s">
        <v>14</v>
      </c>
      <c r="C45" s="55" t="s">
        <v>15</v>
      </c>
      <c r="D45" s="2" t="s">
        <v>16</v>
      </c>
      <c r="E45" s="2" t="s">
        <v>17</v>
      </c>
      <c r="F45" s="2" t="s">
        <v>18</v>
      </c>
      <c r="G45" s="2" t="s">
        <v>19</v>
      </c>
      <c r="H45" s="52" t="s">
        <v>20</v>
      </c>
    </row>
    <row r="46" spans="1:8" ht="15.75" x14ac:dyDescent="0.25">
      <c r="A46" s="6"/>
      <c r="B46" s="13" t="s">
        <v>45</v>
      </c>
      <c r="C46" s="56"/>
      <c r="D46" s="12"/>
      <c r="E46" s="12"/>
      <c r="F46" s="12"/>
      <c r="G46" s="12"/>
      <c r="H46" s="52"/>
    </row>
    <row r="47" spans="1:8" ht="15.75" x14ac:dyDescent="0.2">
      <c r="A47" s="6"/>
      <c r="B47" s="61" t="s">
        <v>46</v>
      </c>
      <c r="C47" s="62"/>
      <c r="D47" s="9"/>
      <c r="E47" s="9"/>
      <c r="F47" s="9"/>
      <c r="G47" s="9"/>
      <c r="H47" s="9"/>
    </row>
    <row r="48" spans="1:8" ht="257.25" customHeight="1" x14ac:dyDescent="0.2">
      <c r="A48" s="6">
        <v>1</v>
      </c>
      <c r="B48" s="25" t="s">
        <v>46</v>
      </c>
      <c r="C48" s="24" t="s">
        <v>109</v>
      </c>
      <c r="D48" s="9" t="s">
        <v>25</v>
      </c>
      <c r="E48" s="14">
        <v>1</v>
      </c>
      <c r="F48" s="73"/>
      <c r="G48" s="73">
        <f>E48*F48</f>
        <v>0</v>
      </c>
      <c r="H48" s="43"/>
    </row>
    <row r="49" spans="1:8" ht="31.5" x14ac:dyDescent="0.2">
      <c r="A49" s="6">
        <v>2</v>
      </c>
      <c r="B49" s="21" t="s">
        <v>47</v>
      </c>
      <c r="C49" s="26" t="s">
        <v>48</v>
      </c>
      <c r="D49" s="9" t="s">
        <v>25</v>
      </c>
      <c r="E49" s="14">
        <v>1</v>
      </c>
      <c r="F49" s="74"/>
      <c r="G49" s="73">
        <f>E49*F49</f>
        <v>0</v>
      </c>
      <c r="H49" s="43"/>
    </row>
    <row r="50" spans="1:8" ht="15.75" x14ac:dyDescent="0.2">
      <c r="A50" s="7"/>
      <c r="B50" s="8"/>
      <c r="C50" s="46" t="s">
        <v>49</v>
      </c>
      <c r="D50" s="46"/>
      <c r="E50" s="46"/>
      <c r="F50" s="47"/>
      <c r="G50" s="43">
        <f>SUM(G48:G49)</f>
        <v>0</v>
      </c>
      <c r="H50" s="10"/>
    </row>
    <row r="51" spans="1:8" ht="15.75" x14ac:dyDescent="0.2">
      <c r="A51" s="7"/>
      <c r="B51" s="8"/>
      <c r="C51" s="48" t="s">
        <v>27</v>
      </c>
      <c r="D51" s="49"/>
      <c r="E51" s="11">
        <v>21</v>
      </c>
      <c r="F51" s="7" t="s">
        <v>28</v>
      </c>
      <c r="G51" s="43">
        <f>G50*0.21</f>
        <v>0</v>
      </c>
      <c r="H51" s="10"/>
    </row>
    <row r="52" spans="1:8" ht="15.75" x14ac:dyDescent="0.2">
      <c r="A52" s="7"/>
      <c r="B52" s="8"/>
      <c r="C52" s="50" t="s">
        <v>50</v>
      </c>
      <c r="D52" s="50"/>
      <c r="E52" s="50"/>
      <c r="F52" s="51"/>
      <c r="G52" s="43">
        <f>G50+G51</f>
        <v>0</v>
      </c>
      <c r="H52" s="10"/>
    </row>
    <row r="53" spans="1:8" ht="47.25" x14ac:dyDescent="0.2">
      <c r="A53" s="2" t="s">
        <v>13</v>
      </c>
      <c r="B53" s="3" t="s">
        <v>14</v>
      </c>
      <c r="C53" s="55" t="s">
        <v>15</v>
      </c>
      <c r="D53" s="2" t="s">
        <v>16</v>
      </c>
      <c r="E53" s="2" t="s">
        <v>17</v>
      </c>
      <c r="F53" s="2" t="s">
        <v>18</v>
      </c>
      <c r="G53" s="2" t="s">
        <v>19</v>
      </c>
      <c r="H53" s="52" t="s">
        <v>20</v>
      </c>
    </row>
    <row r="54" spans="1:8" ht="15.75" x14ac:dyDescent="0.25">
      <c r="A54" s="6"/>
      <c r="B54" s="13" t="s">
        <v>51</v>
      </c>
      <c r="C54" s="56"/>
      <c r="D54" s="12"/>
      <c r="E54" s="12"/>
      <c r="F54" s="12"/>
      <c r="G54" s="12"/>
      <c r="H54" s="52"/>
    </row>
    <row r="55" spans="1:8" ht="15.75" x14ac:dyDescent="0.2">
      <c r="A55" s="6"/>
      <c r="B55" s="61" t="s">
        <v>52</v>
      </c>
      <c r="C55" s="62"/>
      <c r="D55" s="9"/>
      <c r="E55" s="9"/>
      <c r="F55" s="9"/>
      <c r="G55" s="9"/>
      <c r="H55" s="9"/>
    </row>
    <row r="56" spans="1:8" ht="393.75" customHeight="1" x14ac:dyDescent="0.2">
      <c r="A56" s="6">
        <v>1</v>
      </c>
      <c r="B56" s="32" t="s">
        <v>52</v>
      </c>
      <c r="C56" s="27" t="s">
        <v>107</v>
      </c>
      <c r="D56" s="9" t="s">
        <v>25</v>
      </c>
      <c r="E56" s="33">
        <v>1</v>
      </c>
      <c r="F56" s="73"/>
      <c r="G56" s="73">
        <f>E56*F56</f>
        <v>0</v>
      </c>
      <c r="H56" s="12"/>
    </row>
    <row r="57" spans="1:8" ht="31.5" x14ac:dyDescent="0.2">
      <c r="A57" s="6">
        <v>2</v>
      </c>
      <c r="B57" s="21" t="s">
        <v>53</v>
      </c>
      <c r="C57" s="26" t="s">
        <v>54</v>
      </c>
      <c r="D57" s="9" t="s">
        <v>25</v>
      </c>
      <c r="E57" s="14">
        <v>1</v>
      </c>
      <c r="F57" s="73"/>
      <c r="G57" s="73">
        <f>E57*F57</f>
        <v>0</v>
      </c>
      <c r="H57" s="12"/>
    </row>
    <row r="58" spans="1:8" ht="15.75" x14ac:dyDescent="0.2">
      <c r="A58" s="7"/>
      <c r="B58" s="8"/>
      <c r="C58" s="46" t="s">
        <v>55</v>
      </c>
      <c r="D58" s="46"/>
      <c r="E58" s="46"/>
      <c r="F58" s="47"/>
      <c r="G58" s="43">
        <f>SUM(G56:G57)</f>
        <v>0</v>
      </c>
      <c r="H58" s="10"/>
    </row>
    <row r="59" spans="1:8" ht="15.75" x14ac:dyDescent="0.2">
      <c r="A59" s="7"/>
      <c r="B59" s="8"/>
      <c r="C59" s="48" t="s">
        <v>27</v>
      </c>
      <c r="D59" s="49"/>
      <c r="E59" s="11">
        <v>21</v>
      </c>
      <c r="F59" s="7" t="s">
        <v>28</v>
      </c>
      <c r="G59" s="43">
        <f>G58*0.12</f>
        <v>0</v>
      </c>
      <c r="H59" s="10"/>
    </row>
    <row r="60" spans="1:8" ht="15.75" x14ac:dyDescent="0.2">
      <c r="A60" s="7"/>
      <c r="B60" s="8"/>
      <c r="C60" s="50" t="s">
        <v>56</v>
      </c>
      <c r="D60" s="50"/>
      <c r="E60" s="50"/>
      <c r="F60" s="51"/>
      <c r="G60" s="43">
        <f>G58+G59</f>
        <v>0</v>
      </c>
      <c r="H60" s="10"/>
    </row>
    <row r="61" spans="1:8" ht="47.25" x14ac:dyDescent="0.2">
      <c r="A61" s="2" t="s">
        <v>13</v>
      </c>
      <c r="B61" s="3" t="s">
        <v>14</v>
      </c>
      <c r="C61" s="55" t="s">
        <v>15</v>
      </c>
      <c r="D61" s="2" t="s">
        <v>16</v>
      </c>
      <c r="E61" s="2" t="s">
        <v>17</v>
      </c>
      <c r="F61" s="2" t="s">
        <v>18</v>
      </c>
      <c r="G61" s="2" t="s">
        <v>19</v>
      </c>
      <c r="H61" s="52" t="s">
        <v>20</v>
      </c>
    </row>
    <row r="62" spans="1:8" ht="15.75" x14ac:dyDescent="0.25">
      <c r="A62" s="6"/>
      <c r="B62" s="13" t="s">
        <v>57</v>
      </c>
      <c r="C62" s="56"/>
      <c r="D62" s="12"/>
      <c r="E62" s="12"/>
      <c r="F62" s="12"/>
      <c r="G62" s="12"/>
      <c r="H62" s="52"/>
    </row>
    <row r="63" spans="1:8" ht="18.75" x14ac:dyDescent="0.2">
      <c r="A63" s="6"/>
      <c r="B63" s="57" t="s">
        <v>58</v>
      </c>
      <c r="C63" s="58"/>
      <c r="D63" s="9"/>
      <c r="E63" s="9"/>
      <c r="F63" s="9"/>
      <c r="G63" s="59">
        <f>E64*F64</f>
        <v>0</v>
      </c>
      <c r="H63" s="9"/>
    </row>
    <row r="64" spans="1:8" ht="204.75" x14ac:dyDescent="0.2">
      <c r="A64" s="6">
        <v>1</v>
      </c>
      <c r="B64" s="34" t="s">
        <v>58</v>
      </c>
      <c r="C64" s="24" t="s">
        <v>106</v>
      </c>
      <c r="D64" s="9" t="s">
        <v>25</v>
      </c>
      <c r="E64" s="14">
        <v>1</v>
      </c>
      <c r="F64" s="73"/>
      <c r="G64" s="60"/>
      <c r="H64" s="12"/>
    </row>
    <row r="65" spans="1:8" ht="15.75" x14ac:dyDescent="0.2">
      <c r="A65" s="7"/>
      <c r="B65" s="8"/>
      <c r="C65" s="46" t="s">
        <v>59</v>
      </c>
      <c r="D65" s="46"/>
      <c r="E65" s="46"/>
      <c r="F65" s="47"/>
      <c r="G65" s="43">
        <f>SUM(G63)</f>
        <v>0</v>
      </c>
      <c r="H65" s="10"/>
    </row>
    <row r="66" spans="1:8" ht="15.75" x14ac:dyDescent="0.2">
      <c r="A66" s="7"/>
      <c r="B66" s="8"/>
      <c r="C66" s="48" t="s">
        <v>27</v>
      </c>
      <c r="D66" s="49"/>
      <c r="E66" s="11">
        <v>21</v>
      </c>
      <c r="F66" s="7" t="s">
        <v>28</v>
      </c>
      <c r="G66" s="43">
        <f>G65*0.21</f>
        <v>0</v>
      </c>
      <c r="H66" s="10"/>
    </row>
    <row r="67" spans="1:8" ht="15.75" x14ac:dyDescent="0.2">
      <c r="A67" s="7"/>
      <c r="B67" s="8"/>
      <c r="C67" s="50" t="s">
        <v>60</v>
      </c>
      <c r="D67" s="50"/>
      <c r="E67" s="50"/>
      <c r="F67" s="51"/>
      <c r="G67" s="43">
        <f>G65+G66</f>
        <v>0</v>
      </c>
      <c r="H67" s="10"/>
    </row>
    <row r="68" spans="1:8" ht="47.25" x14ac:dyDescent="0.2">
      <c r="A68" s="2" t="s">
        <v>13</v>
      </c>
      <c r="B68" s="3" t="s">
        <v>14</v>
      </c>
      <c r="C68" s="55" t="s">
        <v>15</v>
      </c>
      <c r="D68" s="2" t="s">
        <v>16</v>
      </c>
      <c r="E68" s="2" t="s">
        <v>17</v>
      </c>
      <c r="F68" s="2" t="s">
        <v>18</v>
      </c>
      <c r="G68" s="2" t="s">
        <v>19</v>
      </c>
      <c r="H68" s="52" t="s">
        <v>20</v>
      </c>
    </row>
    <row r="69" spans="1:8" ht="15.75" x14ac:dyDescent="0.25">
      <c r="A69" s="6"/>
      <c r="B69" s="13" t="s">
        <v>61</v>
      </c>
      <c r="C69" s="56"/>
      <c r="D69" s="12"/>
      <c r="E69" s="12"/>
      <c r="F69" s="12"/>
      <c r="G69" s="12"/>
      <c r="H69" s="52"/>
    </row>
    <row r="70" spans="1:8" ht="18.75" x14ac:dyDescent="0.2">
      <c r="A70" s="6"/>
      <c r="B70" s="57" t="s">
        <v>62</v>
      </c>
      <c r="C70" s="58"/>
      <c r="D70" s="9"/>
      <c r="E70" s="9"/>
      <c r="F70" s="9"/>
      <c r="G70" s="9"/>
      <c r="H70" s="9"/>
    </row>
    <row r="71" spans="1:8" ht="94.5" x14ac:dyDescent="0.2">
      <c r="A71" s="16">
        <v>1</v>
      </c>
      <c r="B71" s="21" t="s">
        <v>62</v>
      </c>
      <c r="C71" s="35" t="s">
        <v>101</v>
      </c>
      <c r="D71" s="9" t="s">
        <v>25</v>
      </c>
      <c r="E71" s="14">
        <v>2</v>
      </c>
      <c r="F71" s="73"/>
      <c r="G71" s="73">
        <f>E71*F71</f>
        <v>0</v>
      </c>
      <c r="H71" s="12"/>
    </row>
    <row r="72" spans="1:8" ht="31.5" x14ac:dyDescent="0.2">
      <c r="A72" s="6">
        <v>2</v>
      </c>
      <c r="B72" s="21" t="s">
        <v>104</v>
      </c>
      <c r="C72" s="36" t="s">
        <v>105</v>
      </c>
      <c r="D72" s="9" t="s">
        <v>25</v>
      </c>
      <c r="E72" s="17">
        <v>40</v>
      </c>
      <c r="F72" s="73"/>
      <c r="G72" s="73">
        <f>E72*F72</f>
        <v>0</v>
      </c>
      <c r="H72" s="15"/>
    </row>
    <row r="73" spans="1:8" ht="15.75" x14ac:dyDescent="0.2">
      <c r="A73" s="7"/>
      <c r="B73" s="8"/>
      <c r="C73" s="46" t="s">
        <v>63</v>
      </c>
      <c r="D73" s="46"/>
      <c r="E73" s="46"/>
      <c r="F73" s="47"/>
      <c r="G73" s="43">
        <f>SUM(G71:G72)</f>
        <v>0</v>
      </c>
      <c r="H73" s="10"/>
    </row>
    <row r="74" spans="1:8" ht="15.75" x14ac:dyDescent="0.2">
      <c r="A74" s="7"/>
      <c r="B74" s="8"/>
      <c r="C74" s="48" t="s">
        <v>27</v>
      </c>
      <c r="D74" s="49"/>
      <c r="E74" s="11">
        <v>21</v>
      </c>
      <c r="F74" s="7" t="s">
        <v>28</v>
      </c>
      <c r="G74" s="43">
        <f>G73*0.21</f>
        <v>0</v>
      </c>
      <c r="H74" s="10"/>
    </row>
    <row r="75" spans="1:8" ht="15.75" x14ac:dyDescent="0.2">
      <c r="A75" s="7"/>
      <c r="B75" s="8"/>
      <c r="C75" s="50" t="s">
        <v>64</v>
      </c>
      <c r="D75" s="50"/>
      <c r="E75" s="50"/>
      <c r="F75" s="51"/>
      <c r="G75" s="43">
        <f>G73+G74</f>
        <v>0</v>
      </c>
      <c r="H75" s="10"/>
    </row>
    <row r="76" spans="1:8" ht="47.25" x14ac:dyDescent="0.2">
      <c r="A76" s="2" t="s">
        <v>13</v>
      </c>
      <c r="B76" s="3" t="s">
        <v>14</v>
      </c>
      <c r="C76" s="55" t="s">
        <v>15</v>
      </c>
      <c r="D76" s="2" t="s">
        <v>16</v>
      </c>
      <c r="E76" s="2" t="s">
        <v>17</v>
      </c>
      <c r="F76" s="2" t="s">
        <v>18</v>
      </c>
      <c r="G76" s="2" t="s">
        <v>19</v>
      </c>
      <c r="H76" s="52" t="s">
        <v>20</v>
      </c>
    </row>
    <row r="77" spans="1:8" ht="15.75" x14ac:dyDescent="0.25">
      <c r="A77" s="6"/>
      <c r="B77" s="13" t="s">
        <v>65</v>
      </c>
      <c r="C77" s="56"/>
      <c r="D77" s="12"/>
      <c r="E77" s="12"/>
      <c r="F77" s="12"/>
      <c r="G77" s="12"/>
      <c r="H77" s="52"/>
    </row>
    <row r="78" spans="1:8" ht="18.75" x14ac:dyDescent="0.2">
      <c r="A78" s="6"/>
      <c r="B78" s="57" t="s">
        <v>66</v>
      </c>
      <c r="C78" s="58"/>
      <c r="D78" s="9"/>
      <c r="E78" s="9"/>
      <c r="F78" s="9"/>
      <c r="G78" s="9"/>
      <c r="H78" s="9"/>
    </row>
    <row r="79" spans="1:8" ht="304.5" customHeight="1" x14ac:dyDescent="0.2">
      <c r="A79" s="6">
        <v>1</v>
      </c>
      <c r="B79" s="21" t="s">
        <v>66</v>
      </c>
      <c r="C79" s="27" t="s">
        <v>115</v>
      </c>
      <c r="D79" s="9" t="s">
        <v>25</v>
      </c>
      <c r="E79" s="14">
        <v>1</v>
      </c>
      <c r="F79" s="73"/>
      <c r="G79" s="75">
        <f>E79*F79</f>
        <v>0</v>
      </c>
      <c r="H79" s="12"/>
    </row>
    <row r="80" spans="1:8" ht="15.75" x14ac:dyDescent="0.2">
      <c r="A80" s="7"/>
      <c r="B80" s="8"/>
      <c r="C80" s="46" t="s">
        <v>67</v>
      </c>
      <c r="D80" s="46"/>
      <c r="E80" s="46"/>
      <c r="F80" s="47"/>
      <c r="G80" s="43">
        <f>SUM(G79)</f>
        <v>0</v>
      </c>
      <c r="H80" s="10"/>
    </row>
    <row r="81" spans="1:8" ht="15.75" x14ac:dyDescent="0.2">
      <c r="A81" s="7"/>
      <c r="B81" s="8"/>
      <c r="C81" s="48" t="s">
        <v>27</v>
      </c>
      <c r="D81" s="49"/>
      <c r="E81" s="11">
        <v>21</v>
      </c>
      <c r="F81" s="7" t="s">
        <v>28</v>
      </c>
      <c r="G81" s="43">
        <f>G80*0.21</f>
        <v>0</v>
      </c>
      <c r="H81" s="10"/>
    </row>
    <row r="82" spans="1:8" ht="15.75" x14ac:dyDescent="0.2">
      <c r="A82" s="7"/>
      <c r="B82" s="8"/>
      <c r="C82" s="50" t="s">
        <v>68</v>
      </c>
      <c r="D82" s="50"/>
      <c r="E82" s="50"/>
      <c r="F82" s="51"/>
      <c r="G82" s="43">
        <f>G80+G81</f>
        <v>0</v>
      </c>
      <c r="H82" s="10"/>
    </row>
    <row r="83" spans="1:8" ht="47.25" x14ac:dyDescent="0.2">
      <c r="A83" s="2" t="s">
        <v>13</v>
      </c>
      <c r="B83" s="3" t="s">
        <v>14</v>
      </c>
      <c r="C83" s="55" t="s">
        <v>15</v>
      </c>
      <c r="D83" s="2" t="s">
        <v>16</v>
      </c>
      <c r="E83" s="2" t="s">
        <v>17</v>
      </c>
      <c r="F83" s="2" t="s">
        <v>18</v>
      </c>
      <c r="G83" s="2" t="s">
        <v>19</v>
      </c>
      <c r="H83" s="52" t="s">
        <v>20</v>
      </c>
    </row>
    <row r="84" spans="1:8" ht="15.75" x14ac:dyDescent="0.25">
      <c r="A84" s="6"/>
      <c r="B84" s="13" t="s">
        <v>69</v>
      </c>
      <c r="C84" s="56"/>
      <c r="D84" s="12"/>
      <c r="E84" s="12"/>
      <c r="F84" s="12"/>
      <c r="G84" s="12"/>
      <c r="H84" s="52"/>
    </row>
    <row r="85" spans="1:8" ht="18.75" x14ac:dyDescent="0.2">
      <c r="A85" s="6"/>
      <c r="B85" s="57" t="s">
        <v>70</v>
      </c>
      <c r="C85" s="58"/>
      <c r="D85" s="9"/>
      <c r="E85" s="9"/>
      <c r="F85" s="9"/>
      <c r="G85" s="9"/>
      <c r="H85" s="9"/>
    </row>
    <row r="86" spans="1:8" ht="288" customHeight="1" x14ac:dyDescent="0.2">
      <c r="A86" s="6">
        <v>1</v>
      </c>
      <c r="B86" s="21" t="s">
        <v>71</v>
      </c>
      <c r="C86" s="18" t="s">
        <v>114</v>
      </c>
      <c r="D86" s="9" t="s">
        <v>25</v>
      </c>
      <c r="E86" s="23">
        <v>1</v>
      </c>
      <c r="F86" s="42"/>
      <c r="G86" s="43">
        <f>E86*F86</f>
        <v>0</v>
      </c>
      <c r="H86" s="9"/>
    </row>
    <row r="87" spans="1:8" ht="31.5" x14ac:dyDescent="0.2">
      <c r="A87" s="6">
        <v>2</v>
      </c>
      <c r="B87" s="3" t="s">
        <v>72</v>
      </c>
      <c r="C87" s="18" t="s">
        <v>102</v>
      </c>
      <c r="D87" s="9" t="s">
        <v>25</v>
      </c>
      <c r="E87" s="23">
        <v>1</v>
      </c>
      <c r="F87" s="42"/>
      <c r="G87" s="43">
        <f t="shared" ref="G87:G91" si="0">E87*F87</f>
        <v>0</v>
      </c>
      <c r="H87" s="9"/>
    </row>
    <row r="88" spans="1:8" ht="15.75" x14ac:dyDescent="0.2">
      <c r="A88" s="6">
        <v>3</v>
      </c>
      <c r="B88" s="21" t="s">
        <v>73</v>
      </c>
      <c r="C88" s="18" t="s">
        <v>74</v>
      </c>
      <c r="D88" s="9" t="s">
        <v>25</v>
      </c>
      <c r="E88" s="23">
        <v>1</v>
      </c>
      <c r="F88" s="42"/>
      <c r="G88" s="43">
        <f t="shared" si="0"/>
        <v>0</v>
      </c>
      <c r="H88" s="9"/>
    </row>
    <row r="89" spans="1:8" ht="15.75" x14ac:dyDescent="0.2">
      <c r="A89" s="6">
        <v>4</v>
      </c>
      <c r="B89" s="21" t="s">
        <v>75</v>
      </c>
      <c r="C89" s="18" t="s">
        <v>74</v>
      </c>
      <c r="D89" s="9" t="s">
        <v>25</v>
      </c>
      <c r="E89" s="23">
        <v>2</v>
      </c>
      <c r="F89" s="42"/>
      <c r="G89" s="43">
        <f t="shared" si="0"/>
        <v>0</v>
      </c>
      <c r="H89" s="9"/>
    </row>
    <row r="90" spans="1:8" ht="31.5" x14ac:dyDescent="0.2">
      <c r="A90" s="6">
        <v>5</v>
      </c>
      <c r="B90" s="21" t="s">
        <v>76</v>
      </c>
      <c r="C90" s="18" t="s">
        <v>74</v>
      </c>
      <c r="D90" s="9" t="s">
        <v>25</v>
      </c>
      <c r="E90" s="23">
        <v>1</v>
      </c>
      <c r="F90" s="42"/>
      <c r="G90" s="43">
        <f t="shared" si="0"/>
        <v>0</v>
      </c>
      <c r="H90" s="9"/>
    </row>
    <row r="91" spans="1:8" ht="15.75" x14ac:dyDescent="0.2">
      <c r="A91" s="6">
        <v>6</v>
      </c>
      <c r="B91" s="21" t="s">
        <v>77</v>
      </c>
      <c r="C91" s="18" t="s">
        <v>74</v>
      </c>
      <c r="D91" s="9" t="s">
        <v>25</v>
      </c>
      <c r="E91" s="23">
        <v>2</v>
      </c>
      <c r="F91" s="42"/>
      <c r="G91" s="43">
        <f t="shared" si="0"/>
        <v>0</v>
      </c>
      <c r="H91" s="9"/>
    </row>
    <row r="92" spans="1:8" ht="15.75" x14ac:dyDescent="0.2">
      <c r="A92" s="7"/>
      <c r="B92" s="8"/>
      <c r="C92" s="46" t="s">
        <v>78</v>
      </c>
      <c r="D92" s="46"/>
      <c r="E92" s="46"/>
      <c r="F92" s="47"/>
      <c r="G92" s="43">
        <f>SUM(G86:G91)</f>
        <v>0</v>
      </c>
      <c r="H92" s="10"/>
    </row>
    <row r="93" spans="1:8" ht="15.75" x14ac:dyDescent="0.2">
      <c r="A93" s="7"/>
      <c r="B93" s="8"/>
      <c r="C93" s="48" t="s">
        <v>27</v>
      </c>
      <c r="D93" s="49"/>
      <c r="E93" s="11">
        <v>21</v>
      </c>
      <c r="F93" s="7" t="s">
        <v>28</v>
      </c>
      <c r="G93" s="43">
        <f>G92*0.21</f>
        <v>0</v>
      </c>
      <c r="H93" s="10"/>
    </row>
    <row r="94" spans="1:8" ht="15.75" x14ac:dyDescent="0.2">
      <c r="A94" s="7"/>
      <c r="B94" s="8"/>
      <c r="C94" s="50" t="s">
        <v>79</v>
      </c>
      <c r="D94" s="50"/>
      <c r="E94" s="50"/>
      <c r="F94" s="51"/>
      <c r="G94" s="43">
        <f>G92+G93</f>
        <v>0</v>
      </c>
      <c r="H94" s="10"/>
    </row>
    <row r="95" spans="1:8" ht="47.25" x14ac:dyDescent="0.2">
      <c r="A95" s="2" t="s">
        <v>13</v>
      </c>
      <c r="B95" s="3" t="s">
        <v>14</v>
      </c>
      <c r="C95" s="55" t="s">
        <v>15</v>
      </c>
      <c r="D95" s="2" t="s">
        <v>16</v>
      </c>
      <c r="E95" s="2" t="s">
        <v>17</v>
      </c>
      <c r="F95" s="2" t="s">
        <v>18</v>
      </c>
      <c r="G95" s="2" t="s">
        <v>19</v>
      </c>
      <c r="H95" s="52" t="s">
        <v>20</v>
      </c>
    </row>
    <row r="96" spans="1:8" ht="15.75" x14ac:dyDescent="0.25">
      <c r="A96" s="6"/>
      <c r="B96" s="13" t="s">
        <v>80</v>
      </c>
      <c r="C96" s="56"/>
      <c r="D96" s="12"/>
      <c r="E96" s="12"/>
      <c r="F96" s="12"/>
      <c r="G96" s="12"/>
      <c r="H96" s="52"/>
    </row>
    <row r="97" spans="1:8" ht="18.75" x14ac:dyDescent="0.2">
      <c r="A97" s="6"/>
      <c r="B97" s="44" t="s">
        <v>81</v>
      </c>
      <c r="C97" s="45"/>
      <c r="D97" s="9"/>
      <c r="E97" s="9"/>
      <c r="F97" s="9"/>
      <c r="G97" s="9"/>
      <c r="H97" s="12"/>
    </row>
    <row r="98" spans="1:8" ht="283.5" x14ac:dyDescent="0.2">
      <c r="A98" s="6">
        <v>1</v>
      </c>
      <c r="B98" s="32" t="s">
        <v>81</v>
      </c>
      <c r="C98" s="27" t="s">
        <v>113</v>
      </c>
      <c r="D98" s="9" t="s">
        <v>25</v>
      </c>
      <c r="E98" s="37">
        <v>1</v>
      </c>
      <c r="F98" s="43"/>
      <c r="G98" s="73">
        <f>E98*F98</f>
        <v>0</v>
      </c>
      <c r="H98" s="12"/>
    </row>
    <row r="99" spans="1:8" ht="31.5" x14ac:dyDescent="0.2">
      <c r="A99" s="7">
        <v>2</v>
      </c>
      <c r="B99" s="38" t="s">
        <v>82</v>
      </c>
      <c r="C99" s="26" t="s">
        <v>83</v>
      </c>
      <c r="D99" s="9" t="s">
        <v>25</v>
      </c>
      <c r="E99" s="17">
        <v>8</v>
      </c>
      <c r="F99" s="73"/>
      <c r="G99" s="73">
        <f t="shared" ref="G99:G100" si="1">E99*F99</f>
        <v>0</v>
      </c>
      <c r="H99" s="12"/>
    </row>
    <row r="100" spans="1:8" ht="31.5" x14ac:dyDescent="0.2">
      <c r="A100" s="7">
        <v>3</v>
      </c>
      <c r="B100" s="38" t="s">
        <v>84</v>
      </c>
      <c r="C100" s="26" t="s">
        <v>85</v>
      </c>
      <c r="D100" s="9" t="s">
        <v>25</v>
      </c>
      <c r="E100" s="17">
        <v>4</v>
      </c>
      <c r="F100" s="73"/>
      <c r="G100" s="73">
        <f t="shared" si="1"/>
        <v>0</v>
      </c>
      <c r="H100" s="12"/>
    </row>
    <row r="101" spans="1:8" ht="15.75" x14ac:dyDescent="0.2">
      <c r="A101" s="7"/>
      <c r="B101" s="8"/>
      <c r="C101" s="46" t="s">
        <v>86</v>
      </c>
      <c r="D101" s="46"/>
      <c r="E101" s="46"/>
      <c r="F101" s="47"/>
      <c r="G101" s="43">
        <f>SUM(G98:G100)</f>
        <v>0</v>
      </c>
      <c r="H101" s="12"/>
    </row>
    <row r="102" spans="1:8" ht="15.75" x14ac:dyDescent="0.2">
      <c r="A102" s="7"/>
      <c r="B102" s="8"/>
      <c r="C102" s="48" t="s">
        <v>27</v>
      </c>
      <c r="D102" s="49"/>
      <c r="E102" s="11">
        <v>21</v>
      </c>
      <c r="F102" s="7" t="s">
        <v>28</v>
      </c>
      <c r="G102" s="43">
        <f>G101*0.21</f>
        <v>0</v>
      </c>
      <c r="H102" s="12"/>
    </row>
    <row r="103" spans="1:8" ht="15.75" x14ac:dyDescent="0.2">
      <c r="A103" s="7"/>
      <c r="B103" s="8"/>
      <c r="C103" s="50" t="s">
        <v>87</v>
      </c>
      <c r="D103" s="50"/>
      <c r="E103" s="50"/>
      <c r="F103" s="51"/>
      <c r="G103" s="43">
        <f>G101+G102</f>
        <v>0</v>
      </c>
      <c r="H103" s="12"/>
    </row>
    <row r="104" spans="1:8" ht="47.25" x14ac:dyDescent="0.2">
      <c r="A104" s="2" t="s">
        <v>13</v>
      </c>
      <c r="B104" s="3" t="s">
        <v>14</v>
      </c>
      <c r="C104" s="55" t="s">
        <v>15</v>
      </c>
      <c r="D104" s="2" t="s">
        <v>16</v>
      </c>
      <c r="E104" s="2" t="s">
        <v>17</v>
      </c>
      <c r="F104" s="2" t="s">
        <v>18</v>
      </c>
      <c r="G104" s="2" t="s">
        <v>19</v>
      </c>
      <c r="H104" s="52" t="s">
        <v>20</v>
      </c>
    </row>
    <row r="105" spans="1:8" ht="15.75" x14ac:dyDescent="0.25">
      <c r="A105" s="6"/>
      <c r="B105" s="13" t="s">
        <v>88</v>
      </c>
      <c r="C105" s="56"/>
      <c r="D105" s="12"/>
      <c r="E105" s="12"/>
      <c r="F105" s="12"/>
      <c r="G105" s="12"/>
      <c r="H105" s="52"/>
    </row>
    <row r="106" spans="1:8" ht="18.75" x14ac:dyDescent="0.2">
      <c r="A106" s="6"/>
      <c r="B106" s="57" t="s">
        <v>89</v>
      </c>
      <c r="C106" s="58"/>
      <c r="D106" s="9"/>
      <c r="E106" s="9"/>
      <c r="F106" s="9"/>
      <c r="G106" s="9"/>
      <c r="H106" s="9"/>
    </row>
    <row r="107" spans="1:8" ht="302.25" customHeight="1" x14ac:dyDescent="0.2">
      <c r="A107" s="6">
        <v>1</v>
      </c>
      <c r="B107" s="25" t="s">
        <v>89</v>
      </c>
      <c r="C107" s="27" t="s">
        <v>112</v>
      </c>
      <c r="D107" s="9" t="s">
        <v>25</v>
      </c>
      <c r="E107" s="14">
        <v>1</v>
      </c>
      <c r="F107" s="43"/>
      <c r="G107" s="73">
        <f>E107*F107</f>
        <v>0</v>
      </c>
      <c r="H107" s="12"/>
    </row>
    <row r="108" spans="1:8" ht="59.25" customHeight="1" x14ac:dyDescent="0.2">
      <c r="A108" s="6">
        <v>2</v>
      </c>
      <c r="B108" s="21" t="s">
        <v>90</v>
      </c>
      <c r="C108" s="24" t="s">
        <v>111</v>
      </c>
      <c r="D108" s="9" t="s">
        <v>25</v>
      </c>
      <c r="E108" s="14">
        <v>2</v>
      </c>
      <c r="F108" s="43"/>
      <c r="G108" s="73">
        <f>E108*F108</f>
        <v>0</v>
      </c>
      <c r="H108" s="12"/>
    </row>
    <row r="109" spans="1:8" ht="15.75" x14ac:dyDescent="0.2">
      <c r="A109" s="7"/>
      <c r="B109" s="8"/>
      <c r="C109" s="46" t="s">
        <v>91</v>
      </c>
      <c r="D109" s="46"/>
      <c r="E109" s="46"/>
      <c r="F109" s="47"/>
      <c r="G109" s="19">
        <f>SUM(G107:G108)</f>
        <v>0</v>
      </c>
      <c r="H109" s="10"/>
    </row>
    <row r="110" spans="1:8" ht="15.75" x14ac:dyDescent="0.2">
      <c r="A110" s="7"/>
      <c r="B110" s="8"/>
      <c r="C110" s="48" t="s">
        <v>27</v>
      </c>
      <c r="D110" s="49"/>
      <c r="E110" s="11">
        <v>21</v>
      </c>
      <c r="F110" s="7" t="s">
        <v>28</v>
      </c>
      <c r="G110" s="43">
        <f>G109*0.21</f>
        <v>0</v>
      </c>
      <c r="H110" s="10"/>
    </row>
    <row r="111" spans="1:8" ht="15.75" x14ac:dyDescent="0.2">
      <c r="A111" s="7"/>
      <c r="B111" s="8"/>
      <c r="C111" s="50" t="s">
        <v>92</v>
      </c>
      <c r="D111" s="50"/>
      <c r="E111" s="50"/>
      <c r="F111" s="51"/>
      <c r="G111" s="43">
        <f>G109+G110</f>
        <v>0</v>
      </c>
      <c r="H111" s="10"/>
    </row>
    <row r="112" spans="1:8" ht="47.25" x14ac:dyDescent="0.2">
      <c r="A112" s="2" t="s">
        <v>13</v>
      </c>
      <c r="B112" s="3" t="s">
        <v>14</v>
      </c>
      <c r="C112" s="55" t="s">
        <v>15</v>
      </c>
      <c r="D112" s="2" t="s">
        <v>16</v>
      </c>
      <c r="E112" s="2" t="s">
        <v>17</v>
      </c>
      <c r="F112" s="2" t="s">
        <v>18</v>
      </c>
      <c r="G112" s="2" t="s">
        <v>19</v>
      </c>
      <c r="H112" s="52" t="s">
        <v>20</v>
      </c>
    </row>
    <row r="113" spans="1:8" ht="15.75" x14ac:dyDescent="0.25">
      <c r="A113" s="6"/>
      <c r="B113" s="13" t="s">
        <v>93</v>
      </c>
      <c r="C113" s="56"/>
      <c r="D113" s="12"/>
      <c r="E113" s="12"/>
      <c r="F113" s="12"/>
      <c r="G113" s="12"/>
      <c r="H113" s="52"/>
    </row>
    <row r="114" spans="1:8" ht="15.75" x14ac:dyDescent="0.2">
      <c r="A114" s="6"/>
      <c r="B114" s="20" t="s">
        <v>94</v>
      </c>
      <c r="C114" s="18"/>
      <c r="D114" s="9"/>
      <c r="E114" s="9"/>
      <c r="F114" s="9"/>
      <c r="G114" s="9"/>
      <c r="H114" s="9"/>
    </row>
    <row r="115" spans="1:8" ht="299.25" x14ac:dyDescent="0.2">
      <c r="A115" s="6">
        <v>1</v>
      </c>
      <c r="B115" s="28" t="s">
        <v>94</v>
      </c>
      <c r="C115" s="29" t="s">
        <v>103</v>
      </c>
      <c r="D115" s="9" t="s">
        <v>25</v>
      </c>
      <c r="E115" s="14">
        <v>1</v>
      </c>
      <c r="F115" s="73"/>
      <c r="G115" s="73">
        <f>E115*F115</f>
        <v>0</v>
      </c>
      <c r="H115" s="12"/>
    </row>
    <row r="116" spans="1:8" ht="15.75" x14ac:dyDescent="0.2">
      <c r="A116" s="7"/>
      <c r="B116" s="8"/>
      <c r="C116" s="46" t="s">
        <v>95</v>
      </c>
      <c r="D116" s="46"/>
      <c r="E116" s="46"/>
      <c r="F116" s="47"/>
      <c r="G116" s="43">
        <f>SUM(G115)</f>
        <v>0</v>
      </c>
      <c r="H116" s="10"/>
    </row>
    <row r="117" spans="1:8" ht="15.75" x14ac:dyDescent="0.2">
      <c r="A117" s="7"/>
      <c r="B117" s="8"/>
      <c r="C117" s="48" t="s">
        <v>27</v>
      </c>
      <c r="D117" s="49"/>
      <c r="E117" s="11">
        <v>21</v>
      </c>
      <c r="F117" s="7" t="s">
        <v>28</v>
      </c>
      <c r="G117" s="43">
        <f>G116*0.21</f>
        <v>0</v>
      </c>
      <c r="H117" s="10"/>
    </row>
    <row r="118" spans="1:8" ht="15.75" x14ac:dyDescent="0.2">
      <c r="A118" s="7"/>
      <c r="B118" s="8"/>
      <c r="C118" s="53" t="s">
        <v>96</v>
      </c>
      <c r="D118" s="53"/>
      <c r="E118" s="53"/>
      <c r="F118" s="54"/>
      <c r="G118" s="43">
        <f>G116+G117</f>
        <v>0</v>
      </c>
      <c r="H118" s="10"/>
    </row>
    <row r="119" spans="1:8" ht="47.25" x14ac:dyDescent="0.2">
      <c r="A119" s="2" t="s">
        <v>13</v>
      </c>
      <c r="B119" s="3" t="s">
        <v>14</v>
      </c>
      <c r="C119" s="55" t="s">
        <v>15</v>
      </c>
      <c r="D119" s="2" t="s">
        <v>16</v>
      </c>
      <c r="E119" s="2" t="s">
        <v>17</v>
      </c>
      <c r="F119" s="2" t="s">
        <v>18</v>
      </c>
      <c r="G119" s="2" t="s">
        <v>19</v>
      </c>
      <c r="H119" s="52" t="s">
        <v>20</v>
      </c>
    </row>
    <row r="120" spans="1:8" ht="15.75" x14ac:dyDescent="0.25">
      <c r="A120" s="6"/>
      <c r="B120" s="13" t="s">
        <v>97</v>
      </c>
      <c r="C120" s="56"/>
      <c r="D120" s="12"/>
      <c r="E120" s="12"/>
      <c r="F120" s="12"/>
      <c r="G120" s="12"/>
      <c r="H120" s="52"/>
    </row>
    <row r="121" spans="1:8" ht="18.75" x14ac:dyDescent="0.2">
      <c r="A121" s="6"/>
      <c r="B121" s="44" t="s">
        <v>98</v>
      </c>
      <c r="C121" s="45"/>
      <c r="D121" s="9"/>
      <c r="E121" s="9"/>
      <c r="F121" s="9"/>
      <c r="G121" s="9"/>
      <c r="H121" s="9"/>
    </row>
    <row r="122" spans="1:8" ht="354" customHeight="1" x14ac:dyDescent="0.2">
      <c r="A122" s="6">
        <v>1</v>
      </c>
      <c r="B122" s="39" t="s">
        <v>98</v>
      </c>
      <c r="C122" s="27" t="s">
        <v>110</v>
      </c>
      <c r="D122" s="9" t="s">
        <v>25</v>
      </c>
      <c r="E122" s="14">
        <v>1</v>
      </c>
      <c r="F122" s="73"/>
      <c r="G122" s="73">
        <f>E122*F122</f>
        <v>0</v>
      </c>
      <c r="H122" s="12"/>
    </row>
    <row r="123" spans="1:8" ht="15.75" x14ac:dyDescent="0.2">
      <c r="A123" s="7"/>
      <c r="B123" s="8"/>
      <c r="C123" s="46" t="s">
        <v>99</v>
      </c>
      <c r="D123" s="46"/>
      <c r="E123" s="46"/>
      <c r="F123" s="47"/>
      <c r="G123" s="19">
        <f>SUM(G122)</f>
        <v>0</v>
      </c>
      <c r="H123" s="10"/>
    </row>
    <row r="124" spans="1:8" ht="15.75" x14ac:dyDescent="0.2">
      <c r="A124" s="7"/>
      <c r="B124" s="8"/>
      <c r="C124" s="48" t="s">
        <v>27</v>
      </c>
      <c r="D124" s="49"/>
      <c r="E124" s="11">
        <v>21</v>
      </c>
      <c r="F124" s="7" t="s">
        <v>28</v>
      </c>
      <c r="G124" s="43">
        <f>G123*0.21</f>
        <v>0</v>
      </c>
      <c r="H124" s="10"/>
    </row>
    <row r="125" spans="1:8" ht="15.75" x14ac:dyDescent="0.2">
      <c r="A125" s="7"/>
      <c r="B125" s="8"/>
      <c r="C125" s="50" t="s">
        <v>100</v>
      </c>
      <c r="D125" s="50"/>
      <c r="E125" s="50"/>
      <c r="F125" s="51"/>
      <c r="G125" s="43">
        <f>G123+G124</f>
        <v>0</v>
      </c>
      <c r="H125" s="10"/>
    </row>
  </sheetData>
  <mergeCells count="97">
    <mergeCell ref="A2:T2"/>
    <mergeCell ref="A3:T3"/>
    <mergeCell ref="A4:G4"/>
    <mergeCell ref="A8:G8"/>
    <mergeCell ref="A10:U10"/>
    <mergeCell ref="A11:U11"/>
    <mergeCell ref="C23:C24"/>
    <mergeCell ref="H23:H24"/>
    <mergeCell ref="A13:U13"/>
    <mergeCell ref="A14:U14"/>
    <mergeCell ref="A12:U12"/>
    <mergeCell ref="H30:H31"/>
    <mergeCell ref="C16:C17"/>
    <mergeCell ref="H16:H17"/>
    <mergeCell ref="B18:C18"/>
    <mergeCell ref="C20:F20"/>
    <mergeCell ref="C21:D21"/>
    <mergeCell ref="C22:F22"/>
    <mergeCell ref="A5:U5"/>
    <mergeCell ref="A6:U6"/>
    <mergeCell ref="A7:U7"/>
    <mergeCell ref="A9:U9"/>
    <mergeCell ref="B32:C32"/>
    <mergeCell ref="C35:F35"/>
    <mergeCell ref="C36:D36"/>
    <mergeCell ref="C37:F37"/>
    <mergeCell ref="C38:C39"/>
    <mergeCell ref="B25:C25"/>
    <mergeCell ref="C27:F27"/>
    <mergeCell ref="C28:D28"/>
    <mergeCell ref="C29:F29"/>
    <mergeCell ref="C30:C31"/>
    <mergeCell ref="B47:C47"/>
    <mergeCell ref="C50:F50"/>
    <mergeCell ref="C51:D51"/>
    <mergeCell ref="C52:F52"/>
    <mergeCell ref="C53:C54"/>
    <mergeCell ref="H38:H39"/>
    <mergeCell ref="B40:C40"/>
    <mergeCell ref="C42:F42"/>
    <mergeCell ref="C43:D43"/>
    <mergeCell ref="C44:F44"/>
    <mergeCell ref="C45:C46"/>
    <mergeCell ref="H45:H46"/>
    <mergeCell ref="C61:C62"/>
    <mergeCell ref="H61:H62"/>
    <mergeCell ref="B63:C63"/>
    <mergeCell ref="G63:G64"/>
    <mergeCell ref="C65:F65"/>
    <mergeCell ref="C66:D66"/>
    <mergeCell ref="H53:H54"/>
    <mergeCell ref="B55:C55"/>
    <mergeCell ref="C58:F58"/>
    <mergeCell ref="C59:D59"/>
    <mergeCell ref="C60:F60"/>
    <mergeCell ref="C74:D74"/>
    <mergeCell ref="C75:F75"/>
    <mergeCell ref="C76:C77"/>
    <mergeCell ref="H76:H77"/>
    <mergeCell ref="B78:C78"/>
    <mergeCell ref="C80:F80"/>
    <mergeCell ref="C67:F67"/>
    <mergeCell ref="C68:C69"/>
    <mergeCell ref="H68:H69"/>
    <mergeCell ref="B70:C70"/>
    <mergeCell ref="C73:F73"/>
    <mergeCell ref="H104:H105"/>
    <mergeCell ref="C92:F92"/>
    <mergeCell ref="C93:D93"/>
    <mergeCell ref="C94:F94"/>
    <mergeCell ref="C95:C96"/>
    <mergeCell ref="H95:H96"/>
    <mergeCell ref="B97:C97"/>
    <mergeCell ref="C81:D81"/>
    <mergeCell ref="C82:F82"/>
    <mergeCell ref="C83:C84"/>
    <mergeCell ref="H83:H84"/>
    <mergeCell ref="B85:C85"/>
    <mergeCell ref="B106:C106"/>
    <mergeCell ref="C109:F109"/>
    <mergeCell ref="C110:D110"/>
    <mergeCell ref="C111:F111"/>
    <mergeCell ref="C112:C113"/>
    <mergeCell ref="C101:F101"/>
    <mergeCell ref="C102:D102"/>
    <mergeCell ref="C103:F103"/>
    <mergeCell ref="C104:C105"/>
    <mergeCell ref="B121:C121"/>
    <mergeCell ref="C123:F123"/>
    <mergeCell ref="C124:D124"/>
    <mergeCell ref="C125:F125"/>
    <mergeCell ref="H112:H113"/>
    <mergeCell ref="C116:F116"/>
    <mergeCell ref="C117:D117"/>
    <mergeCell ref="C118:F118"/>
    <mergeCell ref="C119:C120"/>
    <mergeCell ref="H119:H1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8D5315-D15D-4D63-906D-A4A4A3EF861D}">
  <ds:schemaRefs>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www.w3.org/XML/1998/namespace"/>
    <ds:schemaRef ds:uri="http://purl.org/dc/terms/"/>
    <ds:schemaRef ds:uri="http://schemas.openxmlformats.org/package/2006/metadata/core-properties"/>
    <ds:schemaRef ds:uri="5bae7d12-13eb-4134-a1d8-2ddc8d2534e1"/>
    <ds:schemaRef ds:uri="http://purl.org/dc/dcmitype/"/>
  </ds:schemaRefs>
</ds:datastoreItem>
</file>

<file path=customXml/itemProps2.xml><?xml version="1.0" encoding="utf-8"?>
<ds:datastoreItem xmlns:ds="http://schemas.openxmlformats.org/officeDocument/2006/customXml" ds:itemID="{E43137F2-8711-4B8F-8C7C-DEA7A80D7C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23E028-BC7F-4DA1-B680-E150D8A426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Įranga BISTRO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Aušra Petrokienė</dc:creator>
  <cp:lastModifiedBy>Rasa Sidaravičienė</cp:lastModifiedBy>
  <dcterms:created xsi:type="dcterms:W3CDTF">2026-04-07T10:35:08Z</dcterms:created>
  <dcterms:modified xsi:type="dcterms:W3CDTF">2026-06-17T07:36:59Z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